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ew Product\Excel Templates\"/>
    </mc:Choice>
  </mc:AlternateContent>
  <bookViews>
    <workbookView xWindow="0" yWindow="0" windowWidth="23040" windowHeight="10632"/>
  </bookViews>
  <sheets>
    <sheet name="Dashboard" sheetId="3" r:id="rId1"/>
    <sheet name="Summary" sheetId="5" r:id="rId2"/>
    <sheet name="Schedules" sheetId="4" r:id="rId3"/>
    <sheet name="Project-Skill Matrix" sheetId="6" r:id="rId4"/>
    <sheet name="Calculations" sheetId="7" r:id="rId5"/>
  </sheets>
  <definedNames>
    <definedName name="atRng_Project_Type">ProjectSkills[PROJECT TYPE]</definedName>
    <definedName name="rndDa_OffsetDisplayItems">IF(Calculations!$K$11=1,OFFSET(Calculations!$K$10,0,0,COUNT(Calculations!$K$11:$K$20)+1,1),OFFSET(Calculations!$K$9,0,0,COUNT(Calculations!$K$11:$K$20)+2,1))</definedName>
    <definedName name="rngDa_OffsetList">IF(Calculations!$K$11=1,OFFSET(Calculations!$K$10,1,0,COUNT(Calculations!$K$11:$K$20),1),OFFSET(Calculations!$K$10,0,0,COUNT(Calculations!$K$11:$K$20),1))</definedName>
    <definedName name="rngDa_ProCount">Calculations!$D$26</definedName>
    <definedName name="rngDa_ProOffset">Calculations!$D$25</definedName>
    <definedName name="rngDa_ProTotalCount">Calculations!$D$27</definedName>
    <definedName name="rngDaSc_ActCompleted">OFFSET(ProjectSchedules[[#Headers],[Actual Completed]],rngDa_ProOffset,0,rngDa_ProCount,1)</definedName>
    <definedName name="rngDaSc_ActDue">OFFSET(ProjectSchedules[[#Headers],[Actual Due]],rngDa_ProOffset,0,rngDa_ProCount,1)</definedName>
    <definedName name="rngDaSc_ActDuration">OFFSET(ProjectSchedules[[#Headers],[DURATION (Actual)]],rngDa_ProOffset,0,rngDa_ProCount,1)</definedName>
    <definedName name="rngDaSc_ActHours">OFFSET(ProjectSchedules[[#Headers],[ACTUAL HOURS]],rngDa_ProOffset,0,rngDa_ProCount,1)</definedName>
    <definedName name="rngDaSc_ActProgress">OFFSET(ProjectSchedules[[#Headers],[PROGRESS]],rngDa_ProOffset,0,rngDa_ProCount,1)</definedName>
    <definedName name="rngDaSc_ActStart">OFFSET(ProjectSchedules[[#Headers],[START (Actual)]],rngDa_ProOffset,0,rngDa_ProCount,1)</definedName>
    <definedName name="rngDaSc_EstCompleted">OFFSET(ProjectSchedules[[#Headers],[Plan Completed]],rngDa_ProOffset,0,rngDa_ProCount,1)</definedName>
    <definedName name="rngDaSc_EstDue">OFFSET(ProjectSchedules[[#Headers],[Plan Due]],rngDa_ProOffset,0,rngDa_ProCount,1)</definedName>
    <definedName name="rngDaSc_EstDuration">OFFSET(ProjectSchedules[[#Headers],[DURATION(Plan)]],rngDa_ProOffset,0,rngDa_ProCount,1)</definedName>
    <definedName name="rngDaSc_EstHours">OFFSET(ProjectSchedules[[#Headers],[ESTIMATED HOURS]],rngDa_ProOffset,0,rngDa_ProCount,1)</definedName>
    <definedName name="rngDaSc_EstProgress">OFFSET(ProjectSchedules[[#Headers],[Plan Progress]],rngDa_ProOffset,0,rngDa_ProCount,1)</definedName>
    <definedName name="rngDaSc_EstStart">OFFSET(ProjectSchedules[[#Headers],[START (Plan)]],rngDa_ProOffset,0,rngDa_ProCount,1)</definedName>
    <definedName name="rngDaSc_Projects">OFFSET(ProjectSchedules[[#Headers],[PROJECT NAME]],rngDa_ProOffset,0,rngDa_ProCount,1)</definedName>
    <definedName name="rngDaSc_ProjectSeries">ROW(INDIRECT(1&amp;":"&amp;rngDa_ProCount))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2" i="7" l="1"/>
  <c r="N37" i="7"/>
  <c r="N36" i="7"/>
  <c r="N26" i="7"/>
  <c r="N24" i="7" s="1"/>
  <c r="N28" i="7"/>
  <c r="N29" i="7"/>
  <c r="N30" i="7"/>
  <c r="N31" i="7"/>
  <c r="N32" i="7"/>
  <c r="N33" i="7"/>
  <c r="N34" i="7"/>
  <c r="N35" i="7"/>
  <c r="N27" i="7"/>
  <c r="E26" i="7" l="1"/>
  <c r="D27" i="7"/>
  <c r="O24" i="7" s="1"/>
  <c r="D25" i="7"/>
  <c r="F12" i="7"/>
  <c r="G12" i="7" s="1"/>
  <c r="K13" i="7" l="1"/>
  <c r="F27" i="7"/>
  <c r="K19" i="7"/>
  <c r="K11" i="7"/>
  <c r="K10" i="7" s="1"/>
  <c r="K20" i="7"/>
  <c r="K18" i="7"/>
  <c r="K17" i="7"/>
  <c r="K16" i="7"/>
  <c r="K15" i="7"/>
  <c r="K14" i="7"/>
  <c r="K12" i="7"/>
  <c r="F28" i="7"/>
  <c r="D26" i="7" s="1"/>
  <c r="T16" i="4" l="1"/>
  <c r="T19" i="4"/>
  <c r="T11" i="4"/>
  <c r="R10" i="5"/>
  <c r="S10" i="5"/>
  <c r="T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H10" i="5"/>
  <c r="I10" i="5"/>
  <c r="J10" i="5"/>
  <c r="K10" i="5"/>
  <c r="L10" i="5"/>
  <c r="M10" i="5"/>
  <c r="N10" i="5"/>
  <c r="O10" i="5"/>
  <c r="P10" i="5"/>
  <c r="Q10" i="5"/>
  <c r="T15" i="4" l="1"/>
  <c r="T12" i="4"/>
  <c r="T13" i="4"/>
  <c r="T14" i="4"/>
  <c r="T17" i="4"/>
  <c r="T20" i="4"/>
  <c r="T18" i="4"/>
  <c r="D8" i="7"/>
  <c r="D17" i="7"/>
  <c r="D16" i="7"/>
  <c r="D7" i="7"/>
  <c r="D12" i="7"/>
  <c r="D13" i="7"/>
  <c r="D11" i="7"/>
  <c r="O13" i="4"/>
  <c r="O14" i="4"/>
  <c r="O15" i="4"/>
  <c r="O16" i="4"/>
  <c r="O17" i="4"/>
  <c r="O18" i="4"/>
  <c r="O19" i="4"/>
  <c r="O20" i="4"/>
  <c r="B31" i="5" l="1"/>
  <c r="C31" i="5" s="1"/>
  <c r="B32" i="5"/>
  <c r="C32" i="5" s="1"/>
  <c r="B33" i="5"/>
  <c r="C33" i="5" s="1"/>
  <c r="B34" i="5"/>
  <c r="C34" i="5" s="1"/>
  <c r="B35" i="5"/>
  <c r="C35" i="5" s="1"/>
  <c r="B36" i="5"/>
  <c r="C36" i="5" s="1"/>
  <c r="B37" i="5"/>
  <c r="C37" i="5" s="1"/>
  <c r="V37" i="5" s="1"/>
  <c r="B38" i="5"/>
  <c r="C38" i="5" s="1"/>
  <c r="B39" i="5"/>
  <c r="C39" i="5" s="1"/>
  <c r="B40" i="5"/>
  <c r="C40" i="5" s="1"/>
  <c r="V40" i="5" s="1"/>
  <c r="B12" i="5"/>
  <c r="C12" i="5" s="1"/>
  <c r="B13" i="5"/>
  <c r="C13" i="5" s="1"/>
  <c r="B14" i="5"/>
  <c r="C14" i="5" s="1"/>
  <c r="B15" i="5"/>
  <c r="C15" i="5" s="1"/>
  <c r="B16" i="5"/>
  <c r="C16" i="5" s="1"/>
  <c r="B17" i="5"/>
  <c r="C17" i="5" s="1"/>
  <c r="B18" i="5"/>
  <c r="C18" i="5" s="1"/>
  <c r="B19" i="5"/>
  <c r="C19" i="5" s="1"/>
  <c r="B20" i="5"/>
  <c r="C20" i="5" s="1"/>
  <c r="B21" i="5"/>
  <c r="C21" i="5" s="1"/>
  <c r="B22" i="5"/>
  <c r="C22" i="5" s="1"/>
  <c r="B23" i="5"/>
  <c r="C23" i="5" s="1"/>
  <c r="B24" i="5"/>
  <c r="C24" i="5" s="1"/>
  <c r="B25" i="5"/>
  <c r="C25" i="5" s="1"/>
  <c r="B26" i="5"/>
  <c r="C26" i="5" s="1"/>
  <c r="B27" i="5"/>
  <c r="C27" i="5" s="1"/>
  <c r="B28" i="5"/>
  <c r="C28" i="5" s="1"/>
  <c r="B29" i="5"/>
  <c r="C29" i="5" s="1"/>
  <c r="B30" i="5"/>
  <c r="C30" i="5" s="1"/>
  <c r="B41" i="5"/>
  <c r="C41" i="5" s="1"/>
  <c r="E34" i="5" l="1"/>
  <c r="D34" i="5"/>
  <c r="D31" i="5"/>
  <c r="V31" i="5"/>
  <c r="D36" i="5"/>
  <c r="E36" i="5"/>
  <c r="V36" i="5"/>
  <c r="V35" i="5"/>
  <c r="D35" i="5"/>
  <c r="E35" i="5"/>
  <c r="V33" i="5"/>
  <c r="D33" i="5"/>
  <c r="E33" i="5"/>
  <c r="D39" i="5"/>
  <c r="V39" i="5"/>
  <c r="E39" i="5"/>
  <c r="E32" i="5"/>
  <c r="V32" i="5"/>
  <c r="D32" i="5"/>
  <c r="D38" i="5"/>
  <c r="V38" i="5"/>
  <c r="E38" i="5"/>
  <c r="E37" i="5"/>
  <c r="D37" i="5"/>
  <c r="V34" i="5"/>
  <c r="E40" i="5"/>
  <c r="D40" i="5"/>
  <c r="E31" i="5"/>
  <c r="C42" i="5"/>
  <c r="F10" i="5"/>
  <c r="G10" i="5"/>
  <c r="W10" i="5"/>
  <c r="X10" i="5"/>
  <c r="L11" i="4"/>
  <c r="L12" i="4"/>
  <c r="L13" i="4"/>
  <c r="L14" i="4"/>
  <c r="L15" i="4"/>
  <c r="L16" i="4"/>
  <c r="L17" i="4"/>
  <c r="L18" i="4"/>
  <c r="L19" i="4"/>
  <c r="L20" i="4"/>
  <c r="H11" i="4"/>
  <c r="O11" i="4" s="1"/>
  <c r="S11" i="4" s="1"/>
  <c r="H12" i="4"/>
  <c r="O12" i="4" s="1"/>
  <c r="H13" i="4"/>
  <c r="H14" i="4"/>
  <c r="H15" i="4"/>
  <c r="H16" i="4"/>
  <c r="H17" i="4"/>
  <c r="H18" i="4"/>
  <c r="H19" i="4"/>
  <c r="H20" i="4"/>
  <c r="S12" i="6"/>
  <c r="S13" i="6"/>
  <c r="S14" i="6"/>
  <c r="S15" i="6"/>
  <c r="S11" i="6"/>
  <c r="P20" i="4" l="1"/>
  <c r="S20" i="4"/>
  <c r="L40" i="5"/>
  <c r="N40" i="5"/>
  <c r="P40" i="5"/>
  <c r="Q40" i="5"/>
  <c r="R40" i="5"/>
  <c r="T40" i="5"/>
  <c r="K40" i="5"/>
  <c r="M40" i="5"/>
  <c r="S40" i="5"/>
  <c r="O40" i="5"/>
  <c r="P16" i="4"/>
  <c r="S16" i="4"/>
  <c r="P15" i="4"/>
  <c r="S15" i="4"/>
  <c r="Q37" i="5"/>
  <c r="R37" i="5"/>
  <c r="S37" i="5"/>
  <c r="T37" i="5"/>
  <c r="K37" i="5"/>
  <c r="L37" i="5"/>
  <c r="N37" i="5"/>
  <c r="P37" i="5"/>
  <c r="O37" i="5"/>
  <c r="M37" i="5"/>
  <c r="L33" i="5"/>
  <c r="N33" i="5"/>
  <c r="O33" i="5"/>
  <c r="P33" i="5"/>
  <c r="R33" i="5"/>
  <c r="T33" i="5"/>
  <c r="S33" i="5"/>
  <c r="K33" i="5"/>
  <c r="Q33" i="5"/>
  <c r="M33" i="5"/>
  <c r="N35" i="5"/>
  <c r="O35" i="5"/>
  <c r="P35" i="5"/>
  <c r="R35" i="5"/>
  <c r="S35" i="5"/>
  <c r="T35" i="5"/>
  <c r="L35" i="5"/>
  <c r="K35" i="5"/>
  <c r="M35" i="5"/>
  <c r="Q35" i="5"/>
  <c r="L38" i="5"/>
  <c r="M38" i="5"/>
  <c r="N38" i="5"/>
  <c r="P38" i="5"/>
  <c r="Q38" i="5"/>
  <c r="R38" i="5"/>
  <c r="S38" i="5"/>
  <c r="T38" i="5"/>
  <c r="K38" i="5"/>
  <c r="O38" i="5"/>
  <c r="P14" i="4"/>
  <c r="S14" i="4"/>
  <c r="P13" i="4"/>
  <c r="S13" i="4"/>
  <c r="P12" i="4"/>
  <c r="S12" i="4"/>
  <c r="L32" i="5"/>
  <c r="M32" i="5"/>
  <c r="N32" i="5"/>
  <c r="P32" i="5"/>
  <c r="R32" i="5"/>
  <c r="S32" i="5"/>
  <c r="Q32" i="5"/>
  <c r="T32" i="5"/>
  <c r="K32" i="5"/>
  <c r="O32" i="5"/>
  <c r="R36" i="5"/>
  <c r="T36" i="5"/>
  <c r="L36" i="5"/>
  <c r="N36" i="5"/>
  <c r="O36" i="5"/>
  <c r="M36" i="5"/>
  <c r="P36" i="5"/>
  <c r="Q36" i="5"/>
  <c r="K36" i="5"/>
  <c r="S36" i="5"/>
  <c r="P19" i="4"/>
  <c r="S19" i="4"/>
  <c r="P18" i="4"/>
  <c r="S18" i="4"/>
  <c r="Q31" i="5"/>
  <c r="R31" i="5"/>
  <c r="S31" i="5"/>
  <c r="T31" i="5"/>
  <c r="K31" i="5"/>
  <c r="L31" i="5"/>
  <c r="N31" i="5"/>
  <c r="P31" i="5"/>
  <c r="O31" i="5"/>
  <c r="M31" i="5"/>
  <c r="P17" i="4"/>
  <c r="S17" i="4"/>
  <c r="K39" i="5"/>
  <c r="L39" i="5"/>
  <c r="N39" i="5"/>
  <c r="O39" i="5"/>
  <c r="P39" i="5"/>
  <c r="R39" i="5"/>
  <c r="T39" i="5"/>
  <c r="S39" i="5"/>
  <c r="M39" i="5"/>
  <c r="Q39" i="5"/>
  <c r="L34" i="5"/>
  <c r="M34" i="5"/>
  <c r="N34" i="5"/>
  <c r="P34" i="5"/>
  <c r="Q34" i="5"/>
  <c r="R34" i="5"/>
  <c r="T34" i="5"/>
  <c r="K34" i="5"/>
  <c r="S34" i="5"/>
  <c r="O34" i="5"/>
  <c r="Z40" i="5"/>
  <c r="AA40" i="5"/>
  <c r="AB40" i="5"/>
  <c r="AC40" i="5"/>
  <c r="AD40" i="5"/>
  <c r="AF40" i="5"/>
  <c r="AE40" i="5"/>
  <c r="AG40" i="5"/>
  <c r="W40" i="5"/>
  <c r="AH40" i="5"/>
  <c r="AI40" i="5"/>
  <c r="X40" i="5"/>
  <c r="AJ40" i="5"/>
  <c r="Y40" i="5"/>
  <c r="AK40" i="5"/>
  <c r="W33" i="5"/>
  <c r="AI33" i="5"/>
  <c r="AJ33" i="5"/>
  <c r="Y33" i="5"/>
  <c r="AK33" i="5"/>
  <c r="Z33" i="5"/>
  <c r="AA33" i="5"/>
  <c r="AC33" i="5"/>
  <c r="AB33" i="5"/>
  <c r="AD33" i="5"/>
  <c r="AE33" i="5"/>
  <c r="AF33" i="5"/>
  <c r="AG33" i="5"/>
  <c r="AH33" i="5"/>
  <c r="X33" i="5"/>
  <c r="W37" i="5"/>
  <c r="AI37" i="5"/>
  <c r="X37" i="5"/>
  <c r="AK37" i="5"/>
  <c r="Z37" i="5"/>
  <c r="AA37" i="5"/>
  <c r="AC37" i="5"/>
  <c r="AB37" i="5"/>
  <c r="AD37" i="5"/>
  <c r="AE37" i="5"/>
  <c r="AF37" i="5"/>
  <c r="AG37" i="5"/>
  <c r="AH37" i="5"/>
  <c r="AJ37" i="5"/>
  <c r="Y37" i="5"/>
  <c r="AC35" i="5"/>
  <c r="AD35" i="5"/>
  <c r="AE35" i="5"/>
  <c r="AF35" i="5"/>
  <c r="AG35" i="5"/>
  <c r="AI35" i="5"/>
  <c r="Y35" i="5"/>
  <c r="AH35" i="5"/>
  <c r="X35" i="5"/>
  <c r="AK35" i="5"/>
  <c r="W35" i="5"/>
  <c r="AJ35" i="5"/>
  <c r="Z35" i="5"/>
  <c r="AA35" i="5"/>
  <c r="AB35" i="5"/>
  <c r="Z36" i="5"/>
  <c r="AA36" i="5"/>
  <c r="AB36" i="5"/>
  <c r="AC36" i="5"/>
  <c r="AD36" i="5"/>
  <c r="AG36" i="5"/>
  <c r="AE36" i="5"/>
  <c r="AF36" i="5"/>
  <c r="AH36" i="5"/>
  <c r="AI36" i="5"/>
  <c r="W36" i="5"/>
  <c r="X36" i="5"/>
  <c r="AJ36" i="5"/>
  <c r="Y36" i="5"/>
  <c r="AK36" i="5"/>
  <c r="AF38" i="5"/>
  <c r="AG38" i="5"/>
  <c r="AH38" i="5"/>
  <c r="W38" i="5"/>
  <c r="AI38" i="5"/>
  <c r="X38" i="5"/>
  <c r="AJ38" i="5"/>
  <c r="AC38" i="5"/>
  <c r="Y38" i="5"/>
  <c r="AK38" i="5"/>
  <c r="Z38" i="5"/>
  <c r="AA38" i="5"/>
  <c r="AB38" i="5"/>
  <c r="AD38" i="5"/>
  <c r="AE38" i="5"/>
  <c r="Z32" i="5"/>
  <c r="AA32" i="5"/>
  <c r="AB32" i="5"/>
  <c r="AC32" i="5"/>
  <c r="AD32" i="5"/>
  <c r="AE32" i="5"/>
  <c r="AG32" i="5"/>
  <c r="AF32" i="5"/>
  <c r="AH32" i="5"/>
  <c r="W32" i="5"/>
  <c r="AI32" i="5"/>
  <c r="X32" i="5"/>
  <c r="AJ32" i="5"/>
  <c r="Y32" i="5"/>
  <c r="AK32" i="5"/>
  <c r="AC31" i="5"/>
  <c r="AD31" i="5"/>
  <c r="AE31" i="5"/>
  <c r="AF31" i="5"/>
  <c r="AG31" i="5"/>
  <c r="W31" i="5"/>
  <c r="X31" i="5"/>
  <c r="AH31" i="5"/>
  <c r="AI31" i="5"/>
  <c r="AJ31" i="5"/>
  <c r="Y31" i="5"/>
  <c r="AK31" i="5"/>
  <c r="Z31" i="5"/>
  <c r="AA31" i="5"/>
  <c r="AB31" i="5"/>
  <c r="AC39" i="5"/>
  <c r="AD39" i="5"/>
  <c r="AE39" i="5"/>
  <c r="AF39" i="5"/>
  <c r="AG39" i="5"/>
  <c r="AI39" i="5"/>
  <c r="AJ39" i="5"/>
  <c r="AK39" i="5"/>
  <c r="AH39" i="5"/>
  <c r="W39" i="5"/>
  <c r="Y39" i="5"/>
  <c r="X39" i="5"/>
  <c r="Z39" i="5"/>
  <c r="AA39" i="5"/>
  <c r="AB39" i="5"/>
  <c r="AN34" i="5"/>
  <c r="AF34" i="5"/>
  <c r="AG34" i="5"/>
  <c r="AH34" i="5"/>
  <c r="W34" i="5"/>
  <c r="AI34" i="5"/>
  <c r="X34" i="5"/>
  <c r="AJ34" i="5"/>
  <c r="Z34" i="5"/>
  <c r="AA34" i="5"/>
  <c r="Y34" i="5"/>
  <c r="AK34" i="5"/>
  <c r="AB34" i="5"/>
  <c r="AC34" i="5"/>
  <c r="AD34" i="5"/>
  <c r="AE34" i="5"/>
  <c r="P11" i="4"/>
  <c r="Q11" i="4"/>
  <c r="R11" i="4" s="1"/>
  <c r="Q19" i="4"/>
  <c r="R19" i="4" s="1"/>
  <c r="Q17" i="4"/>
  <c r="R17" i="4" s="1"/>
  <c r="Q20" i="4"/>
  <c r="R20" i="4" s="1"/>
  <c r="Q18" i="4"/>
  <c r="R18" i="4" s="1"/>
  <c r="Q16" i="4"/>
  <c r="R16" i="4" s="1"/>
  <c r="Q15" i="4"/>
  <c r="R15" i="4" s="1"/>
  <c r="Q14" i="4"/>
  <c r="R14" i="4" s="1"/>
  <c r="Q13" i="4"/>
  <c r="R13" i="4" s="1"/>
  <c r="Q12" i="4"/>
  <c r="R12" i="4" s="1"/>
  <c r="H34" i="5"/>
  <c r="F31" i="5"/>
  <c r="G31" i="5"/>
  <c r="AN31" i="5"/>
  <c r="I31" i="5"/>
  <c r="F34" i="5"/>
  <c r="I34" i="5"/>
  <c r="J34" i="5"/>
  <c r="H31" i="5"/>
  <c r="G34" i="5"/>
  <c r="G32" i="5"/>
  <c r="H32" i="5"/>
  <c r="AN32" i="5"/>
  <c r="I32" i="5"/>
  <c r="J32" i="5"/>
  <c r="F32" i="5"/>
  <c r="J31" i="5"/>
  <c r="F39" i="5"/>
  <c r="G39" i="5"/>
  <c r="H39" i="5"/>
  <c r="AN39" i="5"/>
  <c r="I39" i="5"/>
  <c r="J39" i="5"/>
  <c r="H37" i="5"/>
  <c r="AN37" i="5"/>
  <c r="I37" i="5"/>
  <c r="F37" i="5"/>
  <c r="J37" i="5"/>
  <c r="G37" i="5"/>
  <c r="J33" i="5"/>
  <c r="F33" i="5"/>
  <c r="G33" i="5"/>
  <c r="H33" i="5"/>
  <c r="AN33" i="5"/>
  <c r="I33" i="5"/>
  <c r="J35" i="5"/>
  <c r="H35" i="5"/>
  <c r="F35" i="5"/>
  <c r="I35" i="5"/>
  <c r="G35" i="5"/>
  <c r="AN35" i="5"/>
  <c r="F38" i="5"/>
  <c r="G38" i="5"/>
  <c r="H38" i="5"/>
  <c r="AN38" i="5"/>
  <c r="I38" i="5"/>
  <c r="J38" i="5"/>
  <c r="J40" i="5"/>
  <c r="F40" i="5"/>
  <c r="I40" i="5"/>
  <c r="G40" i="5"/>
  <c r="H40" i="5"/>
  <c r="AN40" i="5"/>
  <c r="F36" i="5"/>
  <c r="G36" i="5"/>
  <c r="H36" i="5"/>
  <c r="AN36" i="5"/>
  <c r="I36" i="5"/>
  <c r="J36" i="5"/>
  <c r="AL31" i="5" l="1"/>
  <c r="AL35" i="5"/>
  <c r="AL36" i="5"/>
  <c r="AL33" i="5"/>
  <c r="AL39" i="5"/>
  <c r="AL32" i="5"/>
  <c r="AL38" i="5"/>
  <c r="AL37" i="5"/>
  <c r="AL40" i="5"/>
  <c r="U33" i="5"/>
  <c r="U38" i="5"/>
  <c r="AL34" i="5"/>
  <c r="U40" i="5"/>
  <c r="U32" i="5"/>
  <c r="U36" i="5"/>
  <c r="U34" i="5"/>
  <c r="U35" i="5"/>
  <c r="U37" i="5"/>
  <c r="U39" i="5"/>
  <c r="U31" i="5"/>
  <c r="AM32" i="5" l="1"/>
  <c r="AM31" i="5"/>
  <c r="AM37" i="5"/>
  <c r="AM34" i="5"/>
  <c r="AM36" i="5"/>
  <c r="AM35" i="5"/>
  <c r="AM33" i="5"/>
  <c r="AM38" i="5"/>
  <c r="AM40" i="5"/>
  <c r="AM39" i="5"/>
  <c r="E15" i="5" l="1"/>
  <c r="E22" i="5"/>
  <c r="D26" i="5"/>
  <c r="D25" i="5"/>
  <c r="E24" i="5"/>
  <c r="V23" i="5"/>
  <c r="D20" i="5"/>
  <c r="D19" i="5"/>
  <c r="V19" i="5"/>
  <c r="E18" i="5"/>
  <c r="E29" i="5"/>
  <c r="V29" i="5"/>
  <c r="V17" i="5"/>
  <c r="E27" i="5"/>
  <c r="D27" i="5"/>
  <c r="V27" i="5"/>
  <c r="E14" i="5"/>
  <c r="D13" i="5"/>
  <c r="E13" i="5"/>
  <c r="V21" i="5"/>
  <c r="D21" i="5"/>
  <c r="E21" i="5"/>
  <c r="V41" i="5"/>
  <c r="D41" i="5"/>
  <c r="E41" i="5"/>
  <c r="D30" i="5"/>
  <c r="D28" i="5"/>
  <c r="E28" i="5"/>
  <c r="V16" i="5"/>
  <c r="L27" i="5" l="1"/>
  <c r="M27" i="5"/>
  <c r="N27" i="5"/>
  <c r="O27" i="5"/>
  <c r="P27" i="5"/>
  <c r="Q27" i="5"/>
  <c r="R27" i="5"/>
  <c r="T27" i="5"/>
  <c r="S27" i="5"/>
  <c r="K27" i="5"/>
  <c r="L21" i="5"/>
  <c r="M21" i="5"/>
  <c r="N21" i="5"/>
  <c r="O21" i="5"/>
  <c r="P21" i="5"/>
  <c r="Q21" i="5"/>
  <c r="R21" i="5"/>
  <c r="T21" i="5"/>
  <c r="S21" i="5"/>
  <c r="K21" i="5"/>
  <c r="O41" i="5"/>
  <c r="P41" i="5"/>
  <c r="R41" i="5"/>
  <c r="S41" i="5"/>
  <c r="T41" i="5"/>
  <c r="L41" i="5"/>
  <c r="K41" i="5"/>
  <c r="M41" i="5"/>
  <c r="N41" i="5"/>
  <c r="Q41" i="5"/>
  <c r="S13" i="5"/>
  <c r="T13" i="5"/>
  <c r="K13" i="5"/>
  <c r="L13" i="5"/>
  <c r="M13" i="5"/>
  <c r="N13" i="5"/>
  <c r="P13" i="5"/>
  <c r="O13" i="5"/>
  <c r="Q13" i="5"/>
  <c r="R13" i="5"/>
  <c r="M28" i="5"/>
  <c r="N28" i="5"/>
  <c r="O28" i="5"/>
  <c r="P28" i="5"/>
  <c r="Q28" i="5"/>
  <c r="R28" i="5"/>
  <c r="S28" i="5"/>
  <c r="T28" i="5"/>
  <c r="K28" i="5"/>
  <c r="L28" i="5"/>
  <c r="W41" i="5"/>
  <c r="AI41" i="5"/>
  <c r="AJ41" i="5"/>
  <c r="AK41" i="5"/>
  <c r="Z41" i="5"/>
  <c r="AA41" i="5"/>
  <c r="AB41" i="5"/>
  <c r="AC41" i="5"/>
  <c r="AE41" i="5"/>
  <c r="AD41" i="5"/>
  <c r="AF41" i="5"/>
  <c r="AG41" i="5"/>
  <c r="AH41" i="5"/>
  <c r="X41" i="5"/>
  <c r="Y41" i="5"/>
  <c r="W21" i="5"/>
  <c r="AI21" i="5"/>
  <c r="X21" i="5"/>
  <c r="AJ21" i="5"/>
  <c r="Y21" i="5"/>
  <c r="AK21" i="5"/>
  <c r="Z21" i="5"/>
  <c r="AA21" i="5"/>
  <c r="AB21" i="5"/>
  <c r="AC21" i="5"/>
  <c r="AD21" i="5"/>
  <c r="AE21" i="5"/>
  <c r="AF21" i="5"/>
  <c r="AG21" i="5"/>
  <c r="AH21" i="5"/>
  <c r="AC19" i="5"/>
  <c r="AD19" i="5"/>
  <c r="AE19" i="5"/>
  <c r="AF19" i="5"/>
  <c r="AG19" i="5"/>
  <c r="AI19" i="5"/>
  <c r="AH19" i="5"/>
  <c r="W19" i="5"/>
  <c r="X19" i="5"/>
  <c r="AJ19" i="5"/>
  <c r="Y19" i="5"/>
  <c r="AK19" i="5"/>
  <c r="Z19" i="5"/>
  <c r="AA19" i="5"/>
  <c r="AB19" i="5"/>
  <c r="AC27" i="5"/>
  <c r="AD27" i="5"/>
  <c r="AE27" i="5"/>
  <c r="AF27" i="5"/>
  <c r="AG27" i="5"/>
  <c r="AI27" i="5"/>
  <c r="X27" i="5"/>
  <c r="AH27" i="5"/>
  <c r="AJ27" i="5"/>
  <c r="W27" i="5"/>
  <c r="AK27" i="5"/>
  <c r="Y27" i="5"/>
  <c r="Z27" i="5"/>
  <c r="AA27" i="5"/>
  <c r="AB27" i="5"/>
  <c r="I28" i="5"/>
  <c r="H28" i="5"/>
  <c r="E17" i="5"/>
  <c r="E25" i="5"/>
  <c r="F25" i="5" s="1"/>
  <c r="D29" i="5"/>
  <c r="V25" i="5"/>
  <c r="AB25" i="5" s="1"/>
  <c r="D23" i="5"/>
  <c r="V26" i="5"/>
  <c r="W26" i="5" s="1"/>
  <c r="D24" i="5"/>
  <c r="E19" i="5"/>
  <c r="H19" i="5" s="1"/>
  <c r="V22" i="5"/>
  <c r="V15" i="5"/>
  <c r="V28" i="5"/>
  <c r="AE28" i="5" s="1"/>
  <c r="E23" i="5"/>
  <c r="V24" i="5"/>
  <c r="AN20" i="5"/>
  <c r="H41" i="5"/>
  <c r="I41" i="5"/>
  <c r="G41" i="5"/>
  <c r="F41" i="5"/>
  <c r="AN41" i="5"/>
  <c r="J41" i="5"/>
  <c r="AN27" i="5"/>
  <c r="F27" i="5"/>
  <c r="J27" i="5"/>
  <c r="G27" i="5"/>
  <c r="H27" i="5"/>
  <c r="I27" i="5"/>
  <c r="F21" i="5"/>
  <c r="AN21" i="5"/>
  <c r="H21" i="5"/>
  <c r="G21" i="5"/>
  <c r="J21" i="5"/>
  <c r="I21" i="5"/>
  <c r="AN26" i="5"/>
  <c r="AN19" i="5"/>
  <c r="AN13" i="5"/>
  <c r="G13" i="5"/>
  <c r="J13" i="5"/>
  <c r="I13" i="5"/>
  <c r="F13" i="5"/>
  <c r="H13" i="5"/>
  <c r="AN30" i="5"/>
  <c r="J28" i="5"/>
  <c r="D17" i="5"/>
  <c r="D15" i="5"/>
  <c r="V30" i="5"/>
  <c r="AF30" i="5" s="1"/>
  <c r="E20" i="5"/>
  <c r="F20" i="5" s="1"/>
  <c r="D22" i="5"/>
  <c r="F28" i="5"/>
  <c r="G28" i="5"/>
  <c r="D18" i="5"/>
  <c r="V20" i="5"/>
  <c r="W20" i="5" s="1"/>
  <c r="E26" i="5"/>
  <c r="G26" i="5" s="1"/>
  <c r="D16" i="5"/>
  <c r="V13" i="5"/>
  <c r="Z13" i="5" s="1"/>
  <c r="E30" i="5"/>
  <c r="F30" i="5" s="1"/>
  <c r="D14" i="5"/>
  <c r="E16" i="5"/>
  <c r="V14" i="5"/>
  <c r="V18" i="5"/>
  <c r="AN25" i="5"/>
  <c r="AN28" i="5"/>
  <c r="P20" i="5" l="1"/>
  <c r="K30" i="5"/>
  <c r="K19" i="5"/>
  <c r="T25" i="5"/>
  <c r="O26" i="5"/>
  <c r="L16" i="5"/>
  <c r="M16" i="5"/>
  <c r="N16" i="5"/>
  <c r="O16" i="5"/>
  <c r="P16" i="5"/>
  <c r="Q16" i="5"/>
  <c r="R16" i="5"/>
  <c r="S16" i="5"/>
  <c r="T16" i="5"/>
  <c r="K16" i="5"/>
  <c r="M23" i="5"/>
  <c r="O23" i="5"/>
  <c r="P23" i="5"/>
  <c r="Q23" i="5"/>
  <c r="R23" i="5"/>
  <c r="S23" i="5"/>
  <c r="T23" i="5"/>
  <c r="L23" i="5"/>
  <c r="K23" i="5"/>
  <c r="N23" i="5"/>
  <c r="N26" i="5"/>
  <c r="S25" i="5"/>
  <c r="S30" i="5"/>
  <c r="O20" i="5"/>
  <c r="T19" i="5"/>
  <c r="M26" i="5"/>
  <c r="P30" i="5"/>
  <c r="N20" i="5"/>
  <c r="S19" i="5"/>
  <c r="G29" i="5"/>
  <c r="N29" i="5"/>
  <c r="O29" i="5"/>
  <c r="P29" i="5"/>
  <c r="Q29" i="5"/>
  <c r="R29" i="5"/>
  <c r="S29" i="5"/>
  <c r="T29" i="5"/>
  <c r="L29" i="5"/>
  <c r="K29" i="5"/>
  <c r="M29" i="5"/>
  <c r="L26" i="5"/>
  <c r="M30" i="5"/>
  <c r="M20" i="5"/>
  <c r="R19" i="5"/>
  <c r="K26" i="5"/>
  <c r="R25" i="5"/>
  <c r="O30" i="5"/>
  <c r="L20" i="5"/>
  <c r="T26" i="5"/>
  <c r="O25" i="5"/>
  <c r="L30" i="5"/>
  <c r="K20" i="5"/>
  <c r="Q18" i="5"/>
  <c r="R18" i="5"/>
  <c r="S18" i="5"/>
  <c r="T18" i="5"/>
  <c r="K18" i="5"/>
  <c r="L18" i="5"/>
  <c r="N18" i="5"/>
  <c r="M18" i="5"/>
  <c r="O18" i="5"/>
  <c r="P18" i="5"/>
  <c r="Q25" i="5"/>
  <c r="T30" i="5"/>
  <c r="Q19" i="5"/>
  <c r="L22" i="5"/>
  <c r="M22" i="5"/>
  <c r="N22" i="5"/>
  <c r="O22" i="5"/>
  <c r="P22" i="5"/>
  <c r="Q22" i="5"/>
  <c r="R22" i="5"/>
  <c r="S22" i="5"/>
  <c r="T22" i="5"/>
  <c r="K22" i="5"/>
  <c r="P25" i="5"/>
  <c r="R30" i="5"/>
  <c r="O19" i="5"/>
  <c r="S26" i="5"/>
  <c r="N25" i="5"/>
  <c r="Q30" i="5"/>
  <c r="T20" i="5"/>
  <c r="P19" i="5"/>
  <c r="Q26" i="5"/>
  <c r="M25" i="5"/>
  <c r="N30" i="5"/>
  <c r="Q20" i="5"/>
  <c r="N19" i="5"/>
  <c r="T14" i="5"/>
  <c r="K14" i="5"/>
  <c r="L14" i="5"/>
  <c r="M14" i="5"/>
  <c r="N14" i="5"/>
  <c r="O14" i="5"/>
  <c r="P14" i="5"/>
  <c r="R14" i="5"/>
  <c r="Q14" i="5"/>
  <c r="S14" i="5"/>
  <c r="K15" i="5"/>
  <c r="L15" i="5"/>
  <c r="M15" i="5"/>
  <c r="N15" i="5"/>
  <c r="O15" i="5"/>
  <c r="P15" i="5"/>
  <c r="Q15" i="5"/>
  <c r="R15" i="5"/>
  <c r="T15" i="5"/>
  <c r="S15" i="5"/>
  <c r="R26" i="5"/>
  <c r="L25" i="5"/>
  <c r="S20" i="5"/>
  <c r="M19" i="5"/>
  <c r="N17" i="5"/>
  <c r="O17" i="5"/>
  <c r="P17" i="5"/>
  <c r="Q17" i="5"/>
  <c r="R17" i="5"/>
  <c r="S17" i="5"/>
  <c r="T17" i="5"/>
  <c r="L17" i="5"/>
  <c r="K17" i="5"/>
  <c r="M17" i="5"/>
  <c r="P24" i="5"/>
  <c r="Q24" i="5"/>
  <c r="R24" i="5"/>
  <c r="S24" i="5"/>
  <c r="T24" i="5"/>
  <c r="K24" i="5"/>
  <c r="L24" i="5"/>
  <c r="N24" i="5"/>
  <c r="M24" i="5"/>
  <c r="O24" i="5"/>
  <c r="P26" i="5"/>
  <c r="K25" i="5"/>
  <c r="R20" i="5"/>
  <c r="L19" i="5"/>
  <c r="AC25" i="5"/>
  <c r="AH20" i="5"/>
  <c r="AH28" i="5"/>
  <c r="AE26" i="5"/>
  <c r="AH26" i="5"/>
  <c r="AK13" i="5"/>
  <c r="AB30" i="5"/>
  <c r="W29" i="5"/>
  <c r="AI29" i="5"/>
  <c r="AJ29" i="5"/>
  <c r="X29" i="5"/>
  <c r="Y29" i="5"/>
  <c r="AK29" i="5"/>
  <c r="Z29" i="5"/>
  <c r="AA29" i="5"/>
  <c r="AB29" i="5"/>
  <c r="AE29" i="5"/>
  <c r="AC29" i="5"/>
  <c r="AD29" i="5"/>
  <c r="AF29" i="5"/>
  <c r="AG29" i="5"/>
  <c r="AH29" i="5"/>
  <c r="AA25" i="5"/>
  <c r="AD26" i="5"/>
  <c r="AG26" i="5"/>
  <c r="Y13" i="5"/>
  <c r="AG20" i="5"/>
  <c r="AD28" i="5"/>
  <c r="AA30" i="5"/>
  <c r="Z25" i="5"/>
  <c r="AC26" i="5"/>
  <c r="AF26" i="5"/>
  <c r="AJ13" i="5"/>
  <c r="AF20" i="5"/>
  <c r="AC28" i="5"/>
  <c r="AK30" i="5"/>
  <c r="AK25" i="5"/>
  <c r="AB26" i="5"/>
  <c r="AH13" i="5"/>
  <c r="X13" i="5"/>
  <c r="AE20" i="5"/>
  <c r="AK28" i="5"/>
  <c r="AB28" i="5"/>
  <c r="Y30" i="5"/>
  <c r="Y25" i="5"/>
  <c r="AA26" i="5"/>
  <c r="AG13" i="5"/>
  <c r="AI13" i="5"/>
  <c r="AD20" i="5"/>
  <c r="Y28" i="5"/>
  <c r="AA28" i="5"/>
  <c r="Z30" i="5"/>
  <c r="Z26" i="5"/>
  <c r="AF13" i="5"/>
  <c r="W13" i="5"/>
  <c r="AC20" i="5"/>
  <c r="AJ28" i="5"/>
  <c r="Z28" i="5"/>
  <c r="AJ30" i="5"/>
  <c r="AF18" i="5"/>
  <c r="AG18" i="5"/>
  <c r="AH18" i="5"/>
  <c r="W18" i="5"/>
  <c r="AI18" i="5"/>
  <c r="X18" i="5"/>
  <c r="AJ18" i="5"/>
  <c r="Y18" i="5"/>
  <c r="AK18" i="5"/>
  <c r="Z18" i="5"/>
  <c r="AA18" i="5"/>
  <c r="AB18" i="5"/>
  <c r="AC18" i="5"/>
  <c r="AD18" i="5"/>
  <c r="AE18" i="5"/>
  <c r="AF22" i="5"/>
  <c r="AG22" i="5"/>
  <c r="AH22" i="5"/>
  <c r="W22" i="5"/>
  <c r="AI22" i="5"/>
  <c r="X22" i="5"/>
  <c r="AJ22" i="5"/>
  <c r="AA22" i="5"/>
  <c r="Y22" i="5"/>
  <c r="AK22" i="5"/>
  <c r="Z22" i="5"/>
  <c r="AB22" i="5"/>
  <c r="AC22" i="5"/>
  <c r="AD22" i="5"/>
  <c r="AE22" i="5"/>
  <c r="AJ25" i="5"/>
  <c r="AH25" i="5"/>
  <c r="X25" i="5"/>
  <c r="AK26" i="5"/>
  <c r="AE13" i="5"/>
  <c r="AK20" i="5"/>
  <c r="AB20" i="5"/>
  <c r="X28" i="5"/>
  <c r="X30" i="5"/>
  <c r="AG25" i="5"/>
  <c r="AI25" i="5"/>
  <c r="Y26" i="5"/>
  <c r="AD13" i="5"/>
  <c r="Y20" i="5"/>
  <c r="AA20" i="5"/>
  <c r="AI28" i="5"/>
  <c r="AI30" i="5"/>
  <c r="AF14" i="5"/>
  <c r="AG14" i="5"/>
  <c r="AH14" i="5"/>
  <c r="W14" i="5"/>
  <c r="AI14" i="5"/>
  <c r="X14" i="5"/>
  <c r="AJ14" i="5"/>
  <c r="AA14" i="5"/>
  <c r="Y14" i="5"/>
  <c r="AK14" i="5"/>
  <c r="Z14" i="5"/>
  <c r="AB14" i="5"/>
  <c r="AC14" i="5"/>
  <c r="AD14" i="5"/>
  <c r="AE14" i="5"/>
  <c r="AC15" i="5"/>
  <c r="AD15" i="5"/>
  <c r="AE15" i="5"/>
  <c r="AF15" i="5"/>
  <c r="AG15" i="5"/>
  <c r="AH15" i="5"/>
  <c r="X15" i="5"/>
  <c r="W15" i="5"/>
  <c r="AI15" i="5"/>
  <c r="AJ15" i="5"/>
  <c r="Y15" i="5"/>
  <c r="AK15" i="5"/>
  <c r="Z15" i="5"/>
  <c r="AA15" i="5"/>
  <c r="AB15" i="5"/>
  <c r="AF25" i="5"/>
  <c r="W25" i="5"/>
  <c r="AJ26" i="5"/>
  <c r="AC13" i="5"/>
  <c r="AJ20" i="5"/>
  <c r="Z20" i="5"/>
  <c r="W28" i="5"/>
  <c r="W30" i="5"/>
  <c r="W17" i="5"/>
  <c r="AI17" i="5"/>
  <c r="X17" i="5"/>
  <c r="AJ17" i="5"/>
  <c r="Y17" i="5"/>
  <c r="AK17" i="5"/>
  <c r="Z17" i="5"/>
  <c r="AA17" i="5"/>
  <c r="AB17" i="5"/>
  <c r="AC17" i="5"/>
  <c r="AD17" i="5"/>
  <c r="AE17" i="5"/>
  <c r="AF17" i="5"/>
  <c r="AG17" i="5"/>
  <c r="AH17" i="5"/>
  <c r="G24" i="5"/>
  <c r="Z24" i="5"/>
  <c r="AA24" i="5"/>
  <c r="AB24" i="5"/>
  <c r="AC24" i="5"/>
  <c r="AD24" i="5"/>
  <c r="AE24" i="5"/>
  <c r="AF24" i="5"/>
  <c r="AG24" i="5"/>
  <c r="AH24" i="5"/>
  <c r="W24" i="5"/>
  <c r="AI24" i="5"/>
  <c r="X24" i="5"/>
  <c r="AJ24" i="5"/>
  <c r="Y24" i="5"/>
  <c r="AK24" i="5"/>
  <c r="AE25" i="5"/>
  <c r="X26" i="5"/>
  <c r="AB13" i="5"/>
  <c r="X20" i="5"/>
  <c r="AG28" i="5"/>
  <c r="AE30" i="5"/>
  <c r="AH30" i="5"/>
  <c r="AD25" i="5"/>
  <c r="AI26" i="5"/>
  <c r="AA13" i="5"/>
  <c r="AI20" i="5"/>
  <c r="AF28" i="5"/>
  <c r="AD30" i="5"/>
  <c r="AG30" i="5"/>
  <c r="Z16" i="5"/>
  <c r="AA16" i="5"/>
  <c r="AB16" i="5"/>
  <c r="AC16" i="5"/>
  <c r="AD16" i="5"/>
  <c r="AE16" i="5"/>
  <c r="AF16" i="5"/>
  <c r="AG16" i="5"/>
  <c r="AH16" i="5"/>
  <c r="W16" i="5"/>
  <c r="AI16" i="5"/>
  <c r="X16" i="5"/>
  <c r="AJ16" i="5"/>
  <c r="Y16" i="5"/>
  <c r="AK16" i="5"/>
  <c r="AC23" i="5"/>
  <c r="AD23" i="5"/>
  <c r="AE23" i="5"/>
  <c r="AF23" i="5"/>
  <c r="AG23" i="5"/>
  <c r="AH23" i="5"/>
  <c r="AJ23" i="5"/>
  <c r="W23" i="5"/>
  <c r="AI23" i="5"/>
  <c r="X23" i="5"/>
  <c r="Y23" i="5"/>
  <c r="AK23" i="5"/>
  <c r="Z23" i="5"/>
  <c r="AA23" i="5"/>
  <c r="AB23" i="5"/>
  <c r="AC30" i="5"/>
  <c r="AL19" i="5"/>
  <c r="AL41" i="5"/>
  <c r="U27" i="5"/>
  <c r="AL27" i="5"/>
  <c r="AL21" i="5"/>
  <c r="U41" i="5"/>
  <c r="U13" i="5"/>
  <c r="U28" i="5"/>
  <c r="U21" i="5"/>
  <c r="I29" i="5"/>
  <c r="I25" i="5"/>
  <c r="J29" i="5"/>
  <c r="H29" i="5"/>
  <c r="H23" i="5"/>
  <c r="G23" i="5"/>
  <c r="AN23" i="5"/>
  <c r="F29" i="5"/>
  <c r="F23" i="5"/>
  <c r="G25" i="5"/>
  <c r="H25" i="5"/>
  <c r="J25" i="5"/>
  <c r="I19" i="5"/>
  <c r="J24" i="5"/>
  <c r="G19" i="5"/>
  <c r="F19" i="5"/>
  <c r="I24" i="5"/>
  <c r="J19" i="5"/>
  <c r="I23" i="5"/>
  <c r="I30" i="5"/>
  <c r="H20" i="5"/>
  <c r="AN29" i="5"/>
  <c r="H24" i="5"/>
  <c r="J23" i="5"/>
  <c r="AN24" i="5"/>
  <c r="F24" i="5"/>
  <c r="H30" i="5"/>
  <c r="G20" i="5"/>
  <c r="G16" i="5"/>
  <c r="I16" i="5"/>
  <c r="H16" i="5"/>
  <c r="AN16" i="5"/>
  <c r="F16" i="5"/>
  <c r="J16" i="5"/>
  <c r="F15" i="5"/>
  <c r="H15" i="5"/>
  <c r="J15" i="5"/>
  <c r="G15" i="5"/>
  <c r="I15" i="5"/>
  <c r="AN15" i="5"/>
  <c r="G30" i="5"/>
  <c r="F26" i="5"/>
  <c r="J20" i="5"/>
  <c r="I26" i="5"/>
  <c r="H17" i="5"/>
  <c r="I17" i="5"/>
  <c r="F17" i="5"/>
  <c r="G17" i="5"/>
  <c r="AN17" i="5"/>
  <c r="J17" i="5"/>
  <c r="J26" i="5"/>
  <c r="I20" i="5"/>
  <c r="G14" i="5"/>
  <c r="AN14" i="5"/>
  <c r="H14" i="5"/>
  <c r="J14" i="5"/>
  <c r="F14" i="5"/>
  <c r="I14" i="5"/>
  <c r="H26" i="5"/>
  <c r="J18" i="5"/>
  <c r="H18" i="5"/>
  <c r="I18" i="5"/>
  <c r="G18" i="5"/>
  <c r="F18" i="5"/>
  <c r="AN18" i="5"/>
  <c r="J30" i="5"/>
  <c r="G22" i="5"/>
  <c r="H22" i="5"/>
  <c r="J22" i="5"/>
  <c r="I22" i="5"/>
  <c r="F22" i="5"/>
  <c r="AN22" i="5"/>
  <c r="AL23" i="5" l="1"/>
  <c r="AL30" i="5"/>
  <c r="U26" i="5"/>
  <c r="U24" i="5"/>
  <c r="AL20" i="5"/>
  <c r="AL16" i="5"/>
  <c r="AL24" i="5"/>
  <c r="AL18" i="5"/>
  <c r="AL28" i="5"/>
  <c r="AM28" i="5" s="1"/>
  <c r="AL26" i="5"/>
  <c r="AL22" i="5"/>
  <c r="AL15" i="5"/>
  <c r="AL25" i="5"/>
  <c r="AL17" i="5"/>
  <c r="U25" i="5"/>
  <c r="U20" i="5"/>
  <c r="U19" i="5"/>
  <c r="AM19" i="5" s="1"/>
  <c r="U15" i="5"/>
  <c r="U14" i="5"/>
  <c r="AL14" i="5"/>
  <c r="AL13" i="5"/>
  <c r="AL29" i="5"/>
  <c r="U18" i="5"/>
  <c r="U30" i="5"/>
  <c r="U29" i="5"/>
  <c r="U16" i="5"/>
  <c r="U17" i="5"/>
  <c r="U22" i="5"/>
  <c r="U23" i="5"/>
  <c r="AM41" i="5"/>
  <c r="AM21" i="5"/>
  <c r="AM27" i="5"/>
  <c r="AM13" i="5" l="1"/>
  <c r="AM29" i="5"/>
  <c r="AM26" i="5"/>
  <c r="AM23" i="5"/>
  <c r="AM25" i="5"/>
  <c r="AM24" i="5"/>
  <c r="AM22" i="5"/>
  <c r="AM30" i="5"/>
  <c r="AM20" i="5"/>
  <c r="AM16" i="5"/>
  <c r="AM14" i="5"/>
  <c r="AM15" i="5"/>
  <c r="AM18" i="5"/>
  <c r="AM17" i="5"/>
  <c r="D12" i="5"/>
  <c r="V13" i="6" l="1"/>
  <c r="V12" i="6"/>
  <c r="T12" i="6"/>
  <c r="T13" i="6"/>
  <c r="T15" i="6"/>
  <c r="T14" i="6"/>
  <c r="V14" i="6"/>
  <c r="V15" i="6"/>
  <c r="U15" i="6"/>
  <c r="U14" i="6"/>
  <c r="U13" i="6"/>
  <c r="U12" i="6"/>
  <c r="W12" i="6"/>
  <c r="W15" i="6"/>
  <c r="W13" i="6"/>
  <c r="W14" i="6"/>
  <c r="AN12" i="5"/>
  <c r="E12" i="5"/>
  <c r="G12" i="5" s="1"/>
  <c r="V12" i="5"/>
  <c r="AG12" i="5" s="1"/>
  <c r="R12" i="5" l="1"/>
  <c r="R42" i="5" s="1"/>
  <c r="P6" i="6" s="1"/>
  <c r="Q12" i="5"/>
  <c r="Q42" i="5" s="1"/>
  <c r="O6" i="6" s="1"/>
  <c r="P12" i="5"/>
  <c r="P42" i="5" s="1"/>
  <c r="K12" i="5"/>
  <c r="K42" i="5" s="1"/>
  <c r="M12" i="5"/>
  <c r="M42" i="5" s="1"/>
  <c r="N12" i="5"/>
  <c r="N42" i="5" s="1"/>
  <c r="S12" i="5"/>
  <c r="S42" i="5" s="1"/>
  <c r="L12" i="5"/>
  <c r="L42" i="5" s="1"/>
  <c r="T12" i="5"/>
  <c r="T42" i="5" s="1"/>
  <c r="O12" i="5"/>
  <c r="O42" i="5" s="1"/>
  <c r="G42" i="5"/>
  <c r="AG42" i="5"/>
  <c r="AJ12" i="5"/>
  <c r="AC12" i="5"/>
  <c r="AB12" i="5"/>
  <c r="AA12" i="5"/>
  <c r="AD12" i="5"/>
  <c r="Z12" i="5"/>
  <c r="AK12" i="5"/>
  <c r="Y12" i="5"/>
  <c r="X12" i="5"/>
  <c r="AI12" i="5"/>
  <c r="AF12" i="5"/>
  <c r="AH12" i="5"/>
  <c r="AE12" i="5"/>
  <c r="T11" i="6"/>
  <c r="U11" i="6"/>
  <c r="H12" i="5"/>
  <c r="F12" i="5"/>
  <c r="I12" i="5"/>
  <c r="V42" i="5"/>
  <c r="V44" i="5" s="1"/>
  <c r="J12" i="5"/>
  <c r="E42" i="5"/>
  <c r="E44" i="5" s="1"/>
  <c r="W12" i="5"/>
  <c r="Q44" i="5" l="1"/>
  <c r="O4" i="6" s="1"/>
  <c r="R44" i="5"/>
  <c r="P4" i="6" s="1"/>
  <c r="K44" i="5"/>
  <c r="I4" i="6" s="1"/>
  <c r="I6" i="6"/>
  <c r="O44" i="5"/>
  <c r="M4" i="6" s="1"/>
  <c r="M6" i="6"/>
  <c r="T44" i="5"/>
  <c r="R4" i="6" s="1"/>
  <c r="R6" i="6"/>
  <c r="J6" i="6"/>
  <c r="L44" i="5"/>
  <c r="J4" i="6" s="1"/>
  <c r="Q6" i="6"/>
  <c r="S44" i="5"/>
  <c r="Q4" i="6" s="1"/>
  <c r="N44" i="5"/>
  <c r="L4" i="6" s="1"/>
  <c r="L6" i="6"/>
  <c r="M44" i="5"/>
  <c r="K4" i="6" s="1"/>
  <c r="K6" i="6"/>
  <c r="P44" i="5"/>
  <c r="N4" i="6" s="1"/>
  <c r="N6" i="6"/>
  <c r="AG44" i="5"/>
  <c r="N5" i="6" s="1"/>
  <c r="N7" i="6"/>
  <c r="G44" i="5"/>
  <c r="E4" i="6" s="1"/>
  <c r="E6" i="6"/>
  <c r="AD42" i="5"/>
  <c r="H42" i="5"/>
  <c r="AA42" i="5"/>
  <c r="I42" i="5"/>
  <c r="AB42" i="5"/>
  <c r="Y42" i="5"/>
  <c r="Z42" i="5"/>
  <c r="AC42" i="5"/>
  <c r="AE42" i="5"/>
  <c r="AJ42" i="5"/>
  <c r="AH42" i="5"/>
  <c r="AF42" i="5"/>
  <c r="AI42" i="5"/>
  <c r="AK42" i="5"/>
  <c r="J42" i="5"/>
  <c r="X42" i="5"/>
  <c r="AL12" i="5"/>
  <c r="F42" i="5"/>
  <c r="U12" i="5"/>
  <c r="W42" i="5"/>
  <c r="AC44" i="5" l="1"/>
  <c r="J5" i="6" s="1"/>
  <c r="J7" i="6"/>
  <c r="Z44" i="5"/>
  <c r="G5" i="6" s="1"/>
  <c r="G7" i="6"/>
  <c r="Y44" i="5"/>
  <c r="F5" i="6" s="1"/>
  <c r="F7" i="6"/>
  <c r="AB44" i="5"/>
  <c r="I5" i="6" s="1"/>
  <c r="I7" i="6"/>
  <c r="X44" i="5"/>
  <c r="E5" i="6" s="1"/>
  <c r="E7" i="6"/>
  <c r="AA44" i="5"/>
  <c r="H5" i="6" s="1"/>
  <c r="H7" i="6"/>
  <c r="AK44" i="5"/>
  <c r="R5" i="6" s="1"/>
  <c r="R7" i="6"/>
  <c r="AI44" i="5"/>
  <c r="P5" i="6" s="1"/>
  <c r="P7" i="6"/>
  <c r="AD44" i="5"/>
  <c r="K5" i="6" s="1"/>
  <c r="K7" i="6"/>
  <c r="AF44" i="5"/>
  <c r="M5" i="6" s="1"/>
  <c r="M7" i="6"/>
  <c r="AH44" i="5"/>
  <c r="O5" i="6" s="1"/>
  <c r="O7" i="6"/>
  <c r="AJ44" i="5"/>
  <c r="Q5" i="6" s="1"/>
  <c r="Q7" i="6"/>
  <c r="AE44" i="5"/>
  <c r="L5" i="6" s="1"/>
  <c r="L7" i="6"/>
  <c r="W44" i="5"/>
  <c r="D5" i="6" s="1"/>
  <c r="D7" i="6"/>
  <c r="I44" i="5"/>
  <c r="G4" i="6" s="1"/>
  <c r="G6" i="6"/>
  <c r="J44" i="5"/>
  <c r="H4" i="6" s="1"/>
  <c r="H6" i="6"/>
  <c r="H44" i="5"/>
  <c r="F4" i="6" s="1"/>
  <c r="F6" i="6"/>
  <c r="F44" i="5"/>
  <c r="D4" i="6" s="1"/>
  <c r="D6" i="6"/>
  <c r="W11" i="6"/>
  <c r="U42" i="5"/>
  <c r="D19" i="7" s="1"/>
  <c r="V11" i="6"/>
  <c r="AM12" i="5"/>
  <c r="AL42" i="5"/>
  <c r="D20" i="7" s="1"/>
  <c r="AM42" i="5" l="1"/>
  <c r="D21" i="7"/>
</calcChain>
</file>

<file path=xl/comments1.xml><?xml version="1.0" encoding="utf-8"?>
<comments xmlns="http://schemas.openxmlformats.org/spreadsheetml/2006/main">
  <authors>
    <author>Bhaskara</author>
  </authors>
  <commentList>
    <comment ref="S10" authorId="0" shapeId="0">
      <text>
        <r>
          <rPr>
            <b/>
            <sz val="9"/>
            <color indexed="32"/>
            <rFont val="Tahoma"/>
            <family val="2"/>
          </rPr>
          <t>Analysistabs:</t>
        </r>
        <r>
          <rPr>
            <b/>
            <sz val="9"/>
            <color indexed="24"/>
            <rFont val="Tahoma"/>
            <family val="2"/>
          </rPr>
          <t xml:space="preserve">
</t>
        </r>
        <r>
          <rPr>
            <b/>
            <sz val="9"/>
            <color indexed="60"/>
            <rFont val="Tahoma"/>
            <family val="2"/>
          </rPr>
          <t>Please Note:</t>
        </r>
        <r>
          <rPr>
            <b/>
            <sz val="9"/>
            <color indexed="24"/>
            <rFont val="Tahoma"/>
            <family val="2"/>
          </rPr>
          <t xml:space="preserve">
Total Skills for each project should addup to 100%</t>
        </r>
        <r>
          <rPr>
            <sz val="9"/>
            <color indexed="24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<sst xmlns="http://schemas.openxmlformats.org/spreadsheetml/2006/main" count="193" uniqueCount="142">
  <si>
    <t>New</t>
  </si>
  <si>
    <t>Completed</t>
  </si>
  <si>
    <t>In progress</t>
  </si>
  <si>
    <t>Formula</t>
  </si>
  <si>
    <t>Updated On</t>
  </si>
  <si>
    <t>Company Name</t>
  </si>
  <si>
    <t>SNO</t>
  </si>
  <si>
    <t>Project Type 1</t>
  </si>
  <si>
    <t>Project Type 2</t>
  </si>
  <si>
    <t>Project Type 3</t>
  </si>
  <si>
    <t>Project Type 4</t>
  </si>
  <si>
    <t>Project Type 5</t>
  </si>
  <si>
    <t>TOTAL</t>
  </si>
  <si>
    <t>Skill Requirement by Project Type</t>
  </si>
  <si>
    <t>Skill Set 1</t>
  </si>
  <si>
    <t>Skill Set 2</t>
  </si>
  <si>
    <t>Skill Set 3</t>
  </si>
  <si>
    <t>Skill Set 4</t>
  </si>
  <si>
    <t>Skill Set 5</t>
  </si>
  <si>
    <t>RATE:</t>
  </si>
  <si>
    <t>PROJECT TYPE</t>
  </si>
  <si>
    <t>Project Title 1</t>
  </si>
  <si>
    <t>Project Title 2</t>
  </si>
  <si>
    <t>Project Title 3</t>
  </si>
  <si>
    <t>Project Title 4</t>
  </si>
  <si>
    <t>Project Title 5</t>
  </si>
  <si>
    <t>Project Title 6</t>
  </si>
  <si>
    <t>Project Title 7</t>
  </si>
  <si>
    <t>Project Title 8</t>
  </si>
  <si>
    <t>Project Title 9</t>
  </si>
  <si>
    <t>Project Title 10</t>
  </si>
  <si>
    <t>PROJECT NAME</t>
  </si>
  <si>
    <t>START (Plan)</t>
  </si>
  <si>
    <t>END (Plan)</t>
  </si>
  <si>
    <t>DURATION(Plan)</t>
  </si>
  <si>
    <t>ESTIMATED HOURS</t>
  </si>
  <si>
    <t>DURATION (Actual)</t>
  </si>
  <si>
    <t>END (Actual)</t>
  </si>
  <si>
    <t>START (Actual)</t>
  </si>
  <si>
    <t>ACTUAL HOURS</t>
  </si>
  <si>
    <t>Project Schedules</t>
  </si>
  <si>
    <t>PLANNED</t>
  </si>
  <si>
    <t>ACTUAL</t>
  </si>
  <si>
    <t>PLANNED
 vs ACTUAL</t>
  </si>
  <si>
    <t>Match</t>
  </si>
  <si>
    <t>CHANGE</t>
  </si>
  <si>
    <t>Total</t>
  </si>
  <si>
    <t>Skill Set 1a</t>
  </si>
  <si>
    <t>Skill Set 2a</t>
  </si>
  <si>
    <t>Skill Set 3a</t>
  </si>
  <si>
    <t>Skill Set 4a</t>
  </si>
  <si>
    <t>Skill Set 5a</t>
  </si>
  <si>
    <t>Skill Set 1p</t>
  </si>
  <si>
    <t>Skill Set 2p</t>
  </si>
  <si>
    <t>Skill Set 3p</t>
  </si>
  <si>
    <t>Skill Set 4p</t>
  </si>
  <si>
    <t>Skill Set 5p</t>
  </si>
  <si>
    <t>TOTALa</t>
  </si>
  <si>
    <t>TOTALp</t>
  </si>
  <si>
    <t>Project Performance - Summary</t>
  </si>
  <si>
    <t>Calculations</t>
  </si>
  <si>
    <t>Plan Completed</t>
  </si>
  <si>
    <t>Plan Due</t>
  </si>
  <si>
    <t>Actual Completed</t>
  </si>
  <si>
    <t>Actual Due</t>
  </si>
  <si>
    <t>Project Performance - Dashboard</t>
  </si>
  <si>
    <t>Plan Progress</t>
  </si>
  <si>
    <t>Projects by Progress</t>
  </si>
  <si>
    <t>PROGRESS</t>
  </si>
  <si>
    <t>STATUS</t>
  </si>
  <si>
    <t>Total Projects</t>
  </si>
  <si>
    <t>Estimated Hours</t>
  </si>
  <si>
    <t>Estimated Budget</t>
  </si>
  <si>
    <t>Actual Budget</t>
  </si>
  <si>
    <t>Actual Hours</t>
  </si>
  <si>
    <t>PROJECT TYPES</t>
  </si>
  <si>
    <t>Caluclations</t>
  </si>
  <si>
    <t>Dashboard Calculations</t>
  </si>
  <si>
    <t>Skill Set 6p</t>
  </si>
  <si>
    <t>Skill Set 7p</t>
  </si>
  <si>
    <t>Skill Set 8p</t>
  </si>
  <si>
    <t>Skill Set 9p</t>
  </si>
  <si>
    <t>Skill Set 10p</t>
  </si>
  <si>
    <t>Skill Set 11p</t>
  </si>
  <si>
    <t>Skill Set 12p</t>
  </si>
  <si>
    <t>Skill Set 13p</t>
  </si>
  <si>
    <t>Skill Set 14p</t>
  </si>
  <si>
    <t>Skill Set 15p</t>
  </si>
  <si>
    <t>Skill Set 6</t>
  </si>
  <si>
    <t>Skill Set 7</t>
  </si>
  <si>
    <t>Skill Set 8</t>
  </si>
  <si>
    <t>Skill Set 9</t>
  </si>
  <si>
    <t>Skill Set 10</t>
  </si>
  <si>
    <t>Skill Set 11</t>
  </si>
  <si>
    <t>Skill Set 12</t>
  </si>
  <si>
    <t>Skill Set 13</t>
  </si>
  <si>
    <t>Skill Set 14</t>
  </si>
  <si>
    <t>Skill Set 15</t>
  </si>
  <si>
    <t>Skill Set 15a</t>
  </si>
  <si>
    <t>Skill Set 6a</t>
  </si>
  <si>
    <t>Skill Set 7a</t>
  </si>
  <si>
    <t>Skill Set 8a</t>
  </si>
  <si>
    <t>Skill Set 9a</t>
  </si>
  <si>
    <t>Skill Set 10a</t>
  </si>
  <si>
    <t>Skill Set 11a</t>
  </si>
  <si>
    <t>Skill Set 12a</t>
  </si>
  <si>
    <t>Skill Set 13a</t>
  </si>
  <si>
    <t>Skill Set 14a</t>
  </si>
  <si>
    <t>Hours</t>
  </si>
  <si>
    <t>ESTIMATED vs ACTUALS by SKILL SET</t>
  </si>
  <si>
    <t>ESTIMATED vs ACTUALS by PROJECT TYPE</t>
  </si>
  <si>
    <t>Project Filter</t>
  </si>
  <si>
    <t>Project</t>
  </si>
  <si>
    <t>Offset</t>
  </si>
  <si>
    <t>Apply Filter</t>
  </si>
  <si>
    <t>Overall Progress</t>
  </si>
  <si>
    <t>Due</t>
  </si>
  <si>
    <t>Range</t>
  </si>
  <si>
    <t>Project Display Offset</t>
  </si>
  <si>
    <t>ALL</t>
  </si>
  <si>
    <t>Remaing Projects</t>
  </si>
  <si>
    <t>#Projects on Chart</t>
  </si>
  <si>
    <t>Projects and Progress</t>
  </si>
  <si>
    <t>#Projects</t>
  </si>
  <si>
    <t>%Progress</t>
  </si>
  <si>
    <t>1%-10%</t>
  </si>
  <si>
    <t>11%-20%</t>
  </si>
  <si>
    <t>21%-30%</t>
  </si>
  <si>
    <t>31%-40%</t>
  </si>
  <si>
    <t>41%-50%</t>
  </si>
  <si>
    <t>51%-60%</t>
  </si>
  <si>
    <t>61%-70%</t>
  </si>
  <si>
    <t>71%-80%</t>
  </si>
  <si>
    <t>81%-90%</t>
  </si>
  <si>
    <t>91%-99%</t>
  </si>
  <si>
    <t>Check</t>
  </si>
  <si>
    <t>100%</t>
  </si>
  <si>
    <t>0%</t>
  </si>
  <si>
    <t>Projects - Performance</t>
  </si>
  <si>
    <t>Formulas</t>
  </si>
  <si>
    <t>Name of the Company</t>
  </si>
  <si>
    <t>Header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</si>
</sst>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&quot;₹&quot;\ * #,##0.00_ ;_ &quot;₹&quot;\ * \-#,##0.00_ ;_ &quot;₹&quot;\ * &quot;-&quot;??_ ;_ @_ "/>
    <numFmt numFmtId="165" formatCode="[$-14009]dd/mm/yy;@"/>
    <numFmt numFmtId="166" formatCode="_-[$$-409]* #,##0_ ;_-[$$-409]* \-#,##0\ ;_-[$$-409]* &quot;-&quot;??_ ;_-@_ "/>
  </numFmts>
  <fonts count="35" x14ac:knownFonts="1"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9"/>
      <color indexed="24"/>
      <name val="Tahoma"/>
      <family val="2"/>
    </font>
    <font>
      <sz val="9"/>
      <color indexed="24"/>
      <name val="Tahoma"/>
      <family val="2"/>
    </font>
    <font>
      <b/>
      <sz val="9"/>
      <color indexed="32"/>
      <name val="Tahoma"/>
      <family val="2"/>
    </font>
    <font>
      <b/>
      <sz val="9"/>
      <color indexed="60"/>
      <name val="Tahoma"/>
      <family val="2"/>
    </font>
    <font>
      <b/>
      <sz val="10"/>
      <color theme="0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theme="6"/>
      <name val="Calibri"/>
      <family val="2"/>
      <scheme val="minor"/>
    </font>
    <font>
      <sz val="11"/>
      <name val="Calibri"/>
      <family val="2"/>
      <scheme val="minor"/>
    </font>
    <font>
      <sz val="11"/>
      <color theme="8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6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2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9" tint="0.3999755851924192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9"/>
      <name val="Calibri"/>
      <family val="2"/>
      <scheme val="minor"/>
    </font>
    <font>
      <sz val="11"/>
      <color theme="9" tint="0.59999389629810485"/>
      <name val="Calibri"/>
      <family val="2"/>
      <scheme val="minor"/>
    </font>
    <font>
      <sz val="36"/>
      <color theme="5" tint="0.39997558519241921"/>
      <name val="Calibri"/>
      <family val="2"/>
      <scheme val="minor"/>
    </font>
    <font>
      <b/>
      <sz val="12"/>
      <color theme="5" tint="0.39997558519241921"/>
      <name val="Calibri"/>
      <family val="2"/>
      <scheme val="minor"/>
    </font>
    <font>
      <sz val="24"/>
      <color theme="5" tint="0.39997558519241921"/>
      <name val="Calibri"/>
      <family val="2"/>
      <scheme val="minor"/>
    </font>
    <font>
      <b/>
      <sz val="9"/>
      <color theme="9" tint="0.59999389629810485"/>
      <name val="Calibri"/>
      <family val="2"/>
      <scheme val="minor"/>
    </font>
    <font>
      <b/>
      <sz val="24"/>
      <color theme="0"/>
      <name val="Bahnschrift SemiBold"/>
      <family val="2"/>
    </font>
    <font>
      <b/>
      <sz val="11"/>
      <color theme="0" tint="-0.499984740745262"/>
      <name val="Bahnschrift SemiBold"/>
      <family val="2"/>
    </font>
    <font>
      <sz val="11"/>
      <color theme="4" tint="0.39997558519241921"/>
      <name val="Bahnschrift SemiBold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gradientFill>
        <stop position="0">
          <color rgb="FF00B0F0"/>
        </stop>
        <stop position="1">
          <color rgb="FF92D050"/>
        </stop>
      </gradient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gradientFill>
        <stop position="0">
          <color rgb="FF00B0F0"/>
        </stop>
        <stop position="1">
          <color theme="5" tint="0.40000610370189521"/>
        </stop>
      </gradientFill>
    </fill>
    <fill>
      <gradientFill>
        <stop position="0">
          <color rgb="FF00B0F0"/>
        </stop>
        <stop position="1">
          <color theme="5" tint="0.59999389629810485"/>
        </stop>
      </gradientFill>
    </fill>
    <fill>
      <patternFill patternType="solid">
        <fgColor theme="9" tint="0.59999389629810485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1" tint="0.89999084444715716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/>
      <top/>
      <bottom style="thick">
        <color theme="4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0.14966277047029022"/>
      </left>
      <right/>
      <top style="thin">
        <color theme="0" tint="-0.14966277047029022"/>
      </top>
      <bottom/>
      <diagonal/>
    </border>
    <border>
      <left/>
      <right/>
      <top style="thin">
        <color theme="0" tint="-0.14966277047029022"/>
      </top>
      <bottom/>
      <diagonal/>
    </border>
    <border>
      <left/>
      <right style="thin">
        <color theme="0" tint="-0.14969328897976622"/>
      </right>
      <top style="thin">
        <color theme="0" tint="-0.14966277047029022"/>
      </top>
      <bottom/>
      <diagonal/>
    </border>
    <border>
      <left/>
      <right style="thin">
        <color theme="0" tint="-0.14966277047029022"/>
      </right>
      <top style="thin">
        <color theme="0" tint="-0.14966277047029022"/>
      </top>
      <bottom/>
      <diagonal/>
    </border>
    <border>
      <left style="thin">
        <color theme="0" tint="-0.14966277047029022"/>
      </left>
      <right style="thin">
        <color theme="0" tint="-0.14972380748924222"/>
      </right>
      <top style="thin">
        <color theme="0" tint="-0.14972380748924222"/>
      </top>
      <bottom style="thin">
        <color theme="0" tint="-0.14966277047029022"/>
      </bottom>
      <diagonal/>
    </border>
    <border>
      <left style="thin">
        <color theme="0" tint="-0.14972380748924222"/>
      </left>
      <right/>
      <top style="thin">
        <color theme="0" tint="-0.14972380748924222"/>
      </top>
      <bottom style="thin">
        <color theme="0" tint="-0.14966277047029022"/>
      </bottom>
      <diagonal/>
    </border>
    <border>
      <left/>
      <right style="thin">
        <color theme="0" tint="-0.14972380748924222"/>
      </right>
      <top style="thin">
        <color theme="0" tint="-0.14972380748924222"/>
      </top>
      <bottom style="thin">
        <color theme="0" tint="-0.14966277047029022"/>
      </bottom>
      <diagonal/>
    </border>
    <border>
      <left style="thin">
        <color theme="0" tint="-0.14972380748924222"/>
      </left>
      <right style="thin">
        <color theme="0" tint="-0.14972380748924222"/>
      </right>
      <top style="thin">
        <color theme="0" tint="-0.14972380748924222"/>
      </top>
      <bottom style="thin">
        <color theme="0" tint="-0.14966277047029022"/>
      </bottom>
      <diagonal/>
    </border>
    <border>
      <left style="thin">
        <color theme="0" tint="-0.14972380748924222"/>
      </left>
      <right style="thin">
        <color theme="0" tint="-0.14969328897976622"/>
      </right>
      <top style="thin">
        <color theme="0" tint="-0.14972380748924222"/>
      </top>
      <bottom style="thin">
        <color theme="0" tint="-0.14966277047029022"/>
      </bottom>
      <diagonal/>
    </border>
    <border>
      <left/>
      <right/>
      <top/>
      <bottom style="thin">
        <color theme="0" tint="-0.14966277047029022"/>
      </bottom>
      <diagonal/>
    </border>
    <border>
      <left/>
      <right style="thin">
        <color theme="0" tint="-0.14966277047029022"/>
      </right>
      <top/>
      <bottom style="thin">
        <color theme="0" tint="-0.14966277047029022"/>
      </bottom>
      <diagonal/>
    </border>
    <border>
      <left/>
      <right/>
      <top style="thick">
        <color theme="4" tint="-0.499984740745262"/>
      </top>
      <bottom style="thick">
        <color theme="4" tint="-0.499984740745262"/>
      </bottom>
      <diagonal/>
    </border>
    <border>
      <left/>
      <right/>
      <top style="thick">
        <color theme="4" tint="-0.499984740745262"/>
      </top>
      <bottom/>
      <diagonal/>
    </border>
    <border>
      <left style="thick">
        <color theme="9" tint="0.59996337778862885"/>
      </left>
      <right/>
      <top style="thick">
        <color theme="9" tint="0.59996337778862885"/>
      </top>
      <bottom/>
      <diagonal/>
    </border>
    <border>
      <left/>
      <right/>
      <top style="thick">
        <color theme="9" tint="0.59996337778862885"/>
      </top>
      <bottom/>
      <diagonal/>
    </border>
    <border>
      <left/>
      <right style="thick">
        <color theme="9" tint="0.59996337778862885"/>
      </right>
      <top style="thick">
        <color theme="9" tint="0.59996337778862885"/>
      </top>
      <bottom/>
      <diagonal/>
    </border>
    <border>
      <left style="thick">
        <color theme="9" tint="0.59996337778862885"/>
      </left>
      <right/>
      <top/>
      <bottom/>
      <diagonal/>
    </border>
    <border>
      <left/>
      <right style="thick">
        <color theme="9" tint="0.59996337778862885"/>
      </right>
      <top/>
      <bottom/>
      <diagonal/>
    </border>
    <border>
      <left style="thick">
        <color theme="9" tint="0.59996337778862885"/>
      </left>
      <right/>
      <top/>
      <bottom style="thick">
        <color theme="9" tint="0.59996337778862885"/>
      </bottom>
      <diagonal/>
    </border>
    <border>
      <left/>
      <right/>
      <top/>
      <bottom style="thick">
        <color theme="9" tint="0.59996337778862885"/>
      </bottom>
      <diagonal/>
    </border>
    <border>
      <left/>
      <right style="thick">
        <color theme="9" tint="0.59996337778862885"/>
      </right>
      <top/>
      <bottom style="thick">
        <color theme="9" tint="0.59996337778862885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ck">
        <color theme="4" tint="-0.499984740745262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indent="1"/>
    </xf>
    <xf numFmtId="0" fontId="5" fillId="6" borderId="0" xfId="0" applyFont="1" applyFill="1" applyAlignment="1">
      <alignment horizontal="left" vertical="center" indent="1"/>
    </xf>
    <xf numFmtId="0" fontId="0" fillId="2" borderId="0" xfId="0" applyFill="1"/>
    <xf numFmtId="0" fontId="7" fillId="0" borderId="0" xfId="0" applyFont="1" applyAlignment="1">
      <alignment vertical="center"/>
    </xf>
    <xf numFmtId="9" fontId="0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0" fillId="11" borderId="0" xfId="0" applyNumberFormat="1" applyFill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vertical="center"/>
    </xf>
    <xf numFmtId="0" fontId="5" fillId="6" borderId="2" xfId="0" applyFont="1" applyFill="1" applyBorder="1" applyAlignment="1">
      <alignment horizontal="center" vertical="center"/>
    </xf>
    <xf numFmtId="0" fontId="5" fillId="9" borderId="2" xfId="0" applyFont="1" applyFill="1" applyBorder="1" applyAlignment="1">
      <alignment horizontal="center" vertical="center"/>
    </xf>
    <xf numFmtId="166" fontId="0" fillId="13" borderId="0" xfId="0" applyNumberForma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right" vertical="center" indent="1"/>
    </xf>
    <xf numFmtId="0" fontId="7" fillId="10" borderId="2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5" fillId="15" borderId="0" xfId="0" applyFont="1" applyFill="1" applyAlignment="1">
      <alignment horizontal="center" vertical="center"/>
    </xf>
    <xf numFmtId="9" fontId="16" fillId="0" borderId="0" xfId="1" applyFont="1" applyFill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15" fillId="15" borderId="4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7" fillId="18" borderId="4" xfId="0" applyFont="1" applyFill="1" applyBorder="1" applyAlignment="1">
      <alignment horizontal="center"/>
    </xf>
    <xf numFmtId="166" fontId="0" fillId="0" borderId="0" xfId="0" applyNumberFormat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9" fontId="8" fillId="8" borderId="0" xfId="0" applyNumberFormat="1" applyFont="1" applyFill="1" applyAlignment="1">
      <alignment horizontal="center" vertical="center"/>
    </xf>
    <xf numFmtId="0" fontId="5" fillId="6" borderId="5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7" borderId="3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20" fillId="19" borderId="3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/>
    </xf>
    <xf numFmtId="0" fontId="14" fillId="11" borderId="6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/>
    </xf>
    <xf numFmtId="0" fontId="17" fillId="18" borderId="6" xfId="0" applyFont="1" applyFill="1" applyBorder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0" fontId="0" fillId="0" borderId="6" xfId="0" applyNumberFormat="1" applyFont="1" applyFill="1" applyBorder="1" applyAlignment="1">
      <alignment vertical="center"/>
    </xf>
    <xf numFmtId="0" fontId="14" fillId="11" borderId="6" xfId="0" applyNumberFormat="1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14" borderId="7" xfId="0" applyFont="1" applyFill="1" applyBorder="1" applyAlignment="1">
      <alignment horizontal="center" vertical="center"/>
    </xf>
    <xf numFmtId="0" fontId="21" fillId="18" borderId="7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left" vertical="center" wrapText="1"/>
    </xf>
    <xf numFmtId="0" fontId="13" fillId="20" borderId="0" xfId="0" applyFont="1" applyFill="1" applyAlignment="1">
      <alignment horizontal="center" vertical="center" wrapText="1"/>
    </xf>
    <xf numFmtId="1" fontId="24" fillId="2" borderId="0" xfId="0" applyNumberFormat="1" applyFont="1" applyFill="1" applyAlignment="1">
      <alignment horizontal="center" vertical="center"/>
    </xf>
    <xf numFmtId="0" fontId="0" fillId="21" borderId="0" xfId="0" applyFill="1"/>
    <xf numFmtId="9" fontId="24" fillId="2" borderId="0" xfId="1" applyFont="1" applyFill="1" applyAlignment="1">
      <alignment horizontal="center" vertical="center"/>
    </xf>
    <xf numFmtId="0" fontId="0" fillId="2" borderId="0" xfId="0" applyFill="1" applyAlignment="1">
      <alignment horizontal="left" vertical="center" indent="1"/>
    </xf>
    <xf numFmtId="0" fontId="16" fillId="0" borderId="0" xfId="0" applyNumberFormat="1" applyFont="1" applyFill="1" applyAlignment="1">
      <alignment horizontal="left" vertical="center" indent="1"/>
    </xf>
    <xf numFmtId="166" fontId="0" fillId="0" borderId="4" xfId="0" applyNumberFormat="1" applyFill="1" applyBorder="1" applyAlignment="1">
      <alignment horizontal="center" vertical="center"/>
    </xf>
    <xf numFmtId="166" fontId="14" fillId="11" borderId="4" xfId="0" applyNumberFormat="1" applyFont="1" applyFill="1" applyBorder="1" applyAlignment="1">
      <alignment horizontal="center" vertical="center"/>
    </xf>
    <xf numFmtId="166" fontId="14" fillId="11" borderId="6" xfId="0" applyNumberFormat="1" applyFon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  <xf numFmtId="166" fontId="0" fillId="0" borderId="4" xfId="2" applyNumberFormat="1" applyFont="1" applyFill="1" applyBorder="1" applyAlignment="1">
      <alignment horizontal="center" vertical="center"/>
    </xf>
    <xf numFmtId="166" fontId="15" fillId="15" borderId="4" xfId="2" applyNumberFormat="1" applyFont="1" applyFill="1" applyBorder="1" applyAlignment="1">
      <alignment horizontal="center" vertical="center"/>
    </xf>
    <xf numFmtId="166" fontId="15" fillId="15" borderId="6" xfId="2" applyNumberFormat="1" applyFon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right" vertical="center"/>
    </xf>
    <xf numFmtId="166" fontId="0" fillId="0" borderId="6" xfId="0" applyNumberFormat="1" applyFill="1" applyBorder="1" applyAlignment="1">
      <alignment horizontal="right" vertical="center"/>
    </xf>
    <xf numFmtId="166" fontId="18" fillId="11" borderId="7" xfId="0" applyNumberFormat="1" applyFont="1" applyFill="1" applyBorder="1" applyAlignment="1">
      <alignment horizontal="center" vertical="center"/>
    </xf>
    <xf numFmtId="166" fontId="21" fillId="5" borderId="7" xfId="0" applyNumberFormat="1" applyFont="1" applyFill="1" applyBorder="1" applyAlignment="1">
      <alignment horizontal="center" vertical="center"/>
    </xf>
    <xf numFmtId="166" fontId="19" fillId="15" borderId="7" xfId="0" applyNumberFormat="1" applyFont="1" applyFill="1" applyBorder="1" applyAlignment="1">
      <alignment horizontal="center" vertical="center"/>
    </xf>
    <xf numFmtId="166" fontId="21" fillId="14" borderId="7" xfId="0" applyNumberFormat="1" applyFont="1" applyFill="1" applyBorder="1" applyAlignment="1">
      <alignment horizontal="center" vertical="center"/>
    </xf>
    <xf numFmtId="166" fontId="21" fillId="6" borderId="7" xfId="0" applyNumberFormat="1" applyFont="1" applyFill="1" applyBorder="1" applyAlignment="1">
      <alignment horizontal="right" vertical="center"/>
    </xf>
    <xf numFmtId="166" fontId="0" fillId="0" borderId="0" xfId="0" applyNumberFormat="1"/>
    <xf numFmtId="0" fontId="0" fillId="11" borderId="0" xfId="0" applyFill="1"/>
    <xf numFmtId="0" fontId="2" fillId="24" borderId="0" xfId="0" applyNumberFormat="1" applyFont="1" applyFill="1" applyAlignment="1">
      <alignment horizontal="center" vertical="center"/>
    </xf>
    <xf numFmtId="166" fontId="2" fillId="24" borderId="0" xfId="0" applyNumberFormat="1" applyFont="1" applyFill="1" applyAlignment="1">
      <alignment horizontal="center" vertical="center"/>
    </xf>
    <xf numFmtId="0" fontId="26" fillId="24" borderId="2" xfId="0" applyFont="1" applyFill="1" applyBorder="1" applyAlignment="1">
      <alignment horizontal="center" vertical="center"/>
    </xf>
    <xf numFmtId="0" fontId="0" fillId="0" borderId="0" xfId="0" applyFill="1"/>
    <xf numFmtId="0" fontId="6" fillId="25" borderId="0" xfId="0" applyFont="1" applyFill="1"/>
    <xf numFmtId="0" fontId="0" fillId="2" borderId="9" xfId="0" applyFill="1" applyBorder="1"/>
    <xf numFmtId="0" fontId="0" fillId="2" borderId="11" xfId="0" applyFill="1" applyBorder="1"/>
    <xf numFmtId="0" fontId="0" fillId="2" borderId="17" xfId="0" applyFill="1" applyBorder="1"/>
    <xf numFmtId="0" fontId="0" fillId="2" borderId="18" xfId="0" applyFill="1" applyBorder="1"/>
    <xf numFmtId="1" fontId="19" fillId="15" borderId="7" xfId="0" applyNumberFormat="1" applyFont="1" applyFill="1" applyBorder="1" applyAlignment="1">
      <alignment horizontal="center" vertical="center"/>
    </xf>
    <xf numFmtId="1" fontId="18" fillId="11" borderId="7" xfId="0" applyNumberFormat="1" applyFont="1" applyFill="1" applyBorder="1" applyAlignment="1">
      <alignment horizontal="center" vertical="center"/>
    </xf>
    <xf numFmtId="1" fontId="26" fillId="24" borderId="19" xfId="0" applyNumberFormat="1" applyFont="1" applyFill="1" applyBorder="1" applyAlignment="1">
      <alignment vertical="center"/>
    </xf>
    <xf numFmtId="1" fontId="26" fillId="24" borderId="20" xfId="0" applyNumberFormat="1" applyFont="1" applyFill="1" applyBorder="1" applyAlignment="1">
      <alignment vertical="center"/>
    </xf>
    <xf numFmtId="1" fontId="26" fillId="24" borderId="2" xfId="0" applyNumberFormat="1" applyFont="1" applyFill="1" applyBorder="1" applyAlignment="1">
      <alignment vertical="center"/>
    </xf>
    <xf numFmtId="166" fontId="26" fillId="24" borderId="20" xfId="0" applyNumberFormat="1" applyFont="1" applyFill="1" applyBorder="1" applyAlignment="1">
      <alignment vertical="center"/>
    </xf>
    <xf numFmtId="166" fontId="26" fillId="24" borderId="2" xfId="0" applyNumberFormat="1" applyFont="1" applyFill="1" applyBorder="1" applyAlignment="1">
      <alignment vertical="center"/>
    </xf>
    <xf numFmtId="0" fontId="0" fillId="26" borderId="0" xfId="0" applyFill="1"/>
    <xf numFmtId="1" fontId="24" fillId="2" borderId="0" xfId="1" applyNumberFormat="1" applyFont="1" applyFill="1" applyAlignment="1">
      <alignment horizontal="center" vertical="center"/>
    </xf>
    <xf numFmtId="0" fontId="0" fillId="0" borderId="24" xfId="0" applyFill="1" applyBorder="1"/>
    <xf numFmtId="0" fontId="0" fillId="0" borderId="0" xfId="0" applyFill="1" applyBorder="1"/>
    <xf numFmtId="0" fontId="0" fillId="0" borderId="25" xfId="0" applyFill="1" applyBorder="1"/>
    <xf numFmtId="0" fontId="0" fillId="0" borderId="24" xfId="0" applyBorder="1"/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0" fillId="2" borderId="0" xfId="0" applyFill="1" applyBorder="1"/>
    <xf numFmtId="0" fontId="0" fillId="2" borderId="25" xfId="0" applyFill="1" applyBorder="1"/>
    <xf numFmtId="9" fontId="0" fillId="0" borderId="0" xfId="1" applyFont="1"/>
    <xf numFmtId="9" fontId="0" fillId="0" borderId="0" xfId="0" applyNumberFormat="1"/>
    <xf numFmtId="0" fontId="28" fillId="2" borderId="0" xfId="0" applyFont="1" applyFill="1" applyBorder="1" applyAlignment="1">
      <alignment vertical="center"/>
    </xf>
    <xf numFmtId="0" fontId="28" fillId="2" borderId="25" xfId="0" applyFont="1" applyFill="1" applyBorder="1" applyAlignment="1">
      <alignment vertical="center"/>
    </xf>
    <xf numFmtId="0" fontId="0" fillId="0" borderId="0" xfId="0" quotePrefix="1"/>
    <xf numFmtId="0" fontId="8" fillId="2" borderId="22" xfId="0" applyFont="1" applyFill="1" applyBorder="1"/>
    <xf numFmtId="0" fontId="29" fillId="27" borderId="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0" fontId="0" fillId="0" borderId="0" xfId="0" applyAlignment="1">
      <alignment horizontal="left"/>
    </xf>
    <xf numFmtId="9" fontId="0" fillId="0" borderId="0" xfId="0" quotePrefix="1" applyNumberFormat="1" applyAlignment="1">
      <alignment horizontal="left"/>
    </xf>
    <xf numFmtId="0" fontId="30" fillId="2" borderId="24" xfId="0" applyFont="1" applyFill="1" applyBorder="1" applyAlignment="1">
      <alignment horizontal="left" vertical="center" indent="1"/>
    </xf>
    <xf numFmtId="0" fontId="31" fillId="12" borderId="29" xfId="0" applyFont="1" applyFill="1" applyBorder="1" applyAlignment="1">
      <alignment vertical="center"/>
    </xf>
    <xf numFmtId="0" fontId="31" fillId="12" borderId="30" xfId="0" applyFont="1" applyFill="1" applyBorder="1" applyAlignment="1">
      <alignment vertical="center"/>
    </xf>
    <xf numFmtId="0" fontId="26" fillId="20" borderId="29" xfId="0" applyFont="1" applyFill="1" applyBorder="1" applyAlignment="1">
      <alignment vertical="center"/>
    </xf>
    <xf numFmtId="0" fontId="26" fillId="20" borderId="30" xfId="0" applyFont="1" applyFill="1" applyBorder="1" applyAlignment="1">
      <alignment vertical="center"/>
    </xf>
    <xf numFmtId="0" fontId="2" fillId="24" borderId="0" xfId="0" applyFont="1" applyFill="1" applyAlignment="1">
      <alignment horizontal="center" vertical="center"/>
    </xf>
    <xf numFmtId="0" fontId="33" fillId="2" borderId="12" xfId="0" applyFont="1" applyFill="1" applyBorder="1" applyAlignment="1">
      <alignment horizontal="center" vertical="center"/>
    </xf>
    <xf numFmtId="0" fontId="33" fillId="2" borderId="15" xfId="0" applyFont="1" applyFill="1" applyBorder="1" applyAlignment="1">
      <alignment horizontal="center" vertical="center"/>
    </xf>
    <xf numFmtId="165" fontId="34" fillId="0" borderId="16" xfId="0" applyNumberFormat="1" applyFont="1" applyBorder="1" applyAlignment="1">
      <alignment horizontal="center" vertical="center"/>
    </xf>
    <xf numFmtId="0" fontId="25" fillId="23" borderId="0" xfId="0" applyFont="1" applyFill="1" applyAlignment="1">
      <alignment horizontal="left" vertical="center" indent="1"/>
    </xf>
    <xf numFmtId="0" fontId="32" fillId="22" borderId="8" xfId="0" applyFont="1" applyFill="1" applyBorder="1" applyAlignment="1">
      <alignment horizontal="left" vertical="center" indent="1"/>
    </xf>
    <xf numFmtId="0" fontId="32" fillId="22" borderId="9" xfId="0" applyFont="1" applyFill="1" applyBorder="1" applyAlignment="1">
      <alignment horizontal="left" vertical="center" indent="1"/>
    </xf>
    <xf numFmtId="0" fontId="32" fillId="22" borderId="10" xfId="0" applyFont="1" applyFill="1" applyBorder="1" applyAlignment="1">
      <alignment horizontal="left" vertical="center" indent="1"/>
    </xf>
    <xf numFmtId="0" fontId="34" fillId="3" borderId="13" xfId="0" applyFont="1" applyFill="1" applyBorder="1" applyAlignment="1">
      <alignment horizontal="left" vertical="center" indent="1"/>
    </xf>
    <xf numFmtId="0" fontId="34" fillId="3" borderId="14" xfId="0" applyFont="1" applyFill="1" applyBorder="1" applyAlignment="1">
      <alignment horizontal="left" vertical="center" indent="1"/>
    </xf>
    <xf numFmtId="0" fontId="29" fillId="19" borderId="0" xfId="0" applyFont="1" applyFill="1" applyBorder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18" fillId="11" borderId="0" xfId="0" applyFont="1" applyFill="1" applyAlignment="1">
      <alignment horizontal="center" vertical="center"/>
    </xf>
    <xf numFmtId="0" fontId="19" fillId="15" borderId="0" xfId="0" applyFont="1" applyFill="1" applyAlignment="1">
      <alignment horizontal="center" vertical="center"/>
    </xf>
    <xf numFmtId="0" fontId="23" fillId="21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7" fillId="2" borderId="2" xfId="0" applyFont="1" applyFill="1" applyBorder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127">
    <dxf>
      <font>
        <strike val="0"/>
        <outline val="0"/>
        <shadow val="0"/>
        <u val="none"/>
        <vertAlign val="baseline"/>
        <sz val="11"/>
        <color theme="9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9"/>
        <name val="Calibri"/>
        <scheme val="minor"/>
      </font>
      <numFmt numFmtId="0" formatCode="General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/>
        <name val="Calibri"/>
        <scheme val="minor"/>
      </font>
      <numFmt numFmtId="13" formatCode="0%"/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border>
        <bottom style="thick">
          <color theme="4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3" formatCode="0%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0.3999755851924192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5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5" formatCode="[$-14009]dd/mm/yy;@"/>
      <alignment horizontal="center" vertical="center" textRotation="0" wrapText="0" indent="0" justifyLastLine="0" shrinkToFit="0" readingOrder="0"/>
    </dxf>
    <dxf>
      <numFmt numFmtId="165" formatCode="[$-14009]dd/mm/yy;@"/>
      <alignment horizontal="center" vertical="center" textRotation="0" wrapText="0" indent="0" justifyLastLine="0" shrinkToFit="0" readingOrder="0"/>
    </dxf>
    <dxf>
      <numFmt numFmtId="165" formatCode="[$-14009]dd/mm/yy;@"/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color theme="0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8"/>
        <name val="Calibri"/>
        <scheme val="minor"/>
      </font>
      <numFmt numFmtId="0" formatCode="General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4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Calibri"/>
        <scheme val="minor"/>
      </font>
      <numFmt numFmtId="0" formatCode="General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166" formatCode="_-[$$-409]* #,##0_ ;_-[$$-409]* \-#,##0\ ;_-[$$-409]* &quot;-&quot;??_ ;_-@_ 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2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4.9989318521683403E-2"/>
        </left>
        <right style="thin">
          <color theme="0" tint="-4.9989318521683403E-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/>
        <horizontal/>
      </border>
    </dxf>
    <dxf>
      <font>
        <b/>
        <strike val="0"/>
        <outline val="0"/>
        <shadow val="0"/>
        <u val="none"/>
        <vertAlign val="baseline"/>
        <sz val="11"/>
        <color theme="2"/>
        <name val="Calibri"/>
        <scheme val="minor"/>
      </font>
    </dxf>
    <dxf>
      <border outline="0">
        <bottom style="thin">
          <color theme="0" tint="-4.9989318521683403E-2"/>
        </bottom>
      </border>
    </dxf>
    <dxf>
      <font>
        <strike val="0"/>
        <outline val="0"/>
        <shadow val="0"/>
        <u val="none"/>
        <vertAlign val="baseline"/>
        <sz val="11"/>
        <color theme="4" tint="0.59999389629810485"/>
        <name val="Calibri"/>
        <scheme val="minor"/>
      </font>
      <fill>
        <patternFill patternType="solid">
          <fgColor indexed="64"/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border>
        <left style="thin">
          <color theme="0" tint="-4.9989318521683403E-2"/>
        </left>
        <right style="thin">
          <color theme="0" tint="-4.9989318521683403E-2"/>
        </right>
        <top style="thin">
          <color theme="0" tint="-4.9989318521683403E-2"/>
        </top>
        <bottom style="thin">
          <color theme="0" tint="-4.9989318521683403E-2"/>
        </bottom>
        <vertical style="thin">
          <color theme="0" tint="-4.9989318521683403E-2"/>
        </vertical>
        <horizontal style="thin">
          <color theme="0" tint="-4.9989318521683403E-2"/>
        </horizontal>
      </border>
    </dxf>
  </dxfs>
  <tableStyles count="1" defaultTableStyle="TableStyleMedium2" defaultPivotStyle="PivotStyleLight16">
    <tableStyle name="Table Style 1" pivot="0" count="3">
      <tableStyleElement type="wholeTable" dxfId="126"/>
      <tableStyleElement type="firstRowStripe" dxfId="125"/>
      <tableStyleElement type="secondRowStripe" dxfId="124"/>
    </tableStyle>
  </tableStyles>
  <colors>
    <mruColors>
      <color rgb="FFFF3399"/>
      <color rgb="FFF9F9F9"/>
      <color rgb="FFFEF4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gradFill>
                  <a:gsLst>
                    <a:gs pos="0">
                      <a:srgbClr val="00B0F0"/>
                    </a:gs>
                    <a:gs pos="99000">
                      <a:schemeClr val="accent2">
                        <a:lumMod val="60000"/>
                        <a:lumOff val="40000"/>
                      </a:schemeClr>
                    </a:gs>
                  </a:gsLst>
                  <a:lin ang="6600000" scaled="0"/>
                </a:gradFill>
                <a:latin typeface="+mn-lt"/>
                <a:ea typeface="+mn-ea"/>
                <a:cs typeface="+mn-cs"/>
              </a:defRPr>
            </a:pPr>
            <a:r>
              <a:rPr lang="en-IN">
                <a:gradFill>
                  <a:gsLst>
                    <a:gs pos="0">
                      <a:srgbClr val="00B0F0"/>
                    </a:gs>
                    <a:gs pos="99000">
                      <a:schemeClr val="accent2">
                        <a:lumMod val="60000"/>
                        <a:lumOff val="40000"/>
                      </a:schemeClr>
                    </a:gs>
                  </a:gsLst>
                  <a:lin ang="6600000" scaled="0"/>
                </a:gradFill>
              </a:rPr>
              <a:t>PLANNED SCHEDULES</a:t>
            </a:r>
          </a:p>
        </c:rich>
      </c:tx>
      <c:layout>
        <c:manualLayout>
          <c:xMode val="edge"/>
          <c:yMode val="edge"/>
          <c:x val="1.6015208572426722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gradFill>
                <a:gsLst>
                  <a:gs pos="0">
                    <a:srgbClr val="00B0F0"/>
                  </a:gs>
                  <a:gs pos="99000">
                    <a:schemeClr val="accent2">
                      <a:lumMod val="60000"/>
                      <a:lumOff val="40000"/>
                    </a:schemeClr>
                  </a:gs>
                </a:gsLst>
                <a:lin ang="660000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31291233223947"/>
          <c:y val="0.29513032795884714"/>
          <c:w val="0.81921238095238103"/>
          <c:h val="0.60845627763495624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Schedules!$E$10</c:f>
              <c:strCache>
                <c:ptCount val="1"/>
                <c:pt idx="0">
                  <c:v>START (Plan)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[0]!rngDaSc_EstStart</c:f>
              <c:numCache>
                <c:formatCode>[$-14009]dd/mm/yy;@</c:formatCode>
                <c:ptCount val="10"/>
                <c:pt idx="0">
                  <c:v>43712</c:v>
                </c:pt>
                <c:pt idx="1">
                  <c:v>43742</c:v>
                </c:pt>
                <c:pt idx="2">
                  <c:v>43751</c:v>
                </c:pt>
                <c:pt idx="3">
                  <c:v>43786</c:v>
                </c:pt>
                <c:pt idx="4">
                  <c:v>43812</c:v>
                </c:pt>
                <c:pt idx="5">
                  <c:v>43834</c:v>
                </c:pt>
                <c:pt idx="6">
                  <c:v>43820</c:v>
                </c:pt>
                <c:pt idx="7">
                  <c:v>43863</c:v>
                </c:pt>
                <c:pt idx="8">
                  <c:v>43874</c:v>
                </c:pt>
                <c:pt idx="9">
                  <c:v>43875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83-435D-9930-F7FE18CE647D}"/>
            </c:ext>
          </c:extLst>
        </c:ser>
        <c:ser>
          <c:idx val="2"/>
          <c:order val="1"/>
          <c:tx>
            <c:strRef>
              <c:f>Schedules!$O$10</c:f>
              <c:strCache>
                <c:ptCount val="1"/>
                <c:pt idx="0">
                  <c:v>Plan Completed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[0]!rngDaSc_EstCompleted</c:f>
              <c:numCache>
                <c:formatCode>0</c:formatCode>
                <c:ptCount val="10"/>
                <c:pt idx="0">
                  <c:v>96</c:v>
                </c:pt>
                <c:pt idx="1">
                  <c:v>66</c:v>
                </c:pt>
                <c:pt idx="2">
                  <c:v>100</c:v>
                </c:pt>
                <c:pt idx="3">
                  <c:v>58</c:v>
                </c:pt>
                <c:pt idx="4">
                  <c:v>42</c:v>
                </c:pt>
                <c:pt idx="5">
                  <c:v>96</c:v>
                </c:pt>
                <c:pt idx="6">
                  <c:v>107</c:v>
                </c:pt>
                <c:pt idx="7">
                  <c:v>85</c:v>
                </c:pt>
                <c:pt idx="8">
                  <c:v>65</c:v>
                </c:pt>
                <c:pt idx="9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83-435D-9930-F7FE18CE647D}"/>
            </c:ext>
          </c:extLst>
        </c:ser>
        <c:ser>
          <c:idx val="0"/>
          <c:order val="2"/>
          <c:tx>
            <c:strRef>
              <c:f>Schedules!$P$10</c:f>
              <c:strCache>
                <c:ptCount val="1"/>
                <c:pt idx="0">
                  <c:v>Plan Due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[0]!rngDaSc_EstDue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83-435D-9930-F7FE18CE64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144883232"/>
        <c:axId val="2145024848"/>
      </c:barChart>
      <c:catAx>
        <c:axId val="21448832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024848"/>
        <c:crosses val="autoZero"/>
        <c:auto val="1"/>
        <c:lblAlgn val="ctr"/>
        <c:lblOffset val="100"/>
        <c:noMultiLvlLbl val="0"/>
      </c:catAx>
      <c:valAx>
        <c:axId val="21450248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accent5">
                  <a:lumMod val="40000"/>
                  <a:lumOff val="60000"/>
                  <a:alpha val="50000"/>
                </a:schemeClr>
              </a:solidFill>
              <a:round/>
            </a:ln>
            <a:effectLst/>
          </c:spPr>
        </c:majorGridlines>
        <c:numFmt formatCode="[$-14009]dd/mm/yy;@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83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8524133010264985"/>
          <c:y val="1.6899096707864098E-4"/>
          <c:w val="0.21268775686860211"/>
          <c:h val="6.9509678274592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>
                <a:gradFill>
                  <a:gsLst>
                    <a:gs pos="0">
                      <a:srgbClr val="FF3399"/>
                    </a:gs>
                    <a:gs pos="99000">
                      <a:schemeClr val="accent2">
                        <a:lumMod val="60000"/>
                        <a:lumOff val="40000"/>
                      </a:schemeClr>
                    </a:gs>
                  </a:gsLst>
                  <a:lin ang="6600000" scaled="0"/>
                </a:gradFill>
              </a:rPr>
              <a:t>ACTUAL SCHEDULES</a:t>
            </a:r>
          </a:p>
        </c:rich>
      </c:tx>
      <c:layout>
        <c:manualLayout>
          <c:xMode val="edge"/>
          <c:yMode val="edge"/>
          <c:x val="1.2427513227512967E-3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769094364994214"/>
          <c:y val="0.31112257217847766"/>
          <c:w val="0.79617820105820092"/>
          <c:h val="0.61258556430446198"/>
        </c:manualLayout>
      </c:layout>
      <c:barChart>
        <c:barDir val="bar"/>
        <c:grouping val="stacked"/>
        <c:varyColors val="0"/>
        <c:ser>
          <c:idx val="1"/>
          <c:order val="0"/>
          <c:tx>
            <c:strRef>
              <c:f>Schedules!$I$10</c:f>
              <c:strCache>
                <c:ptCount val="1"/>
                <c:pt idx="0">
                  <c:v>START (Actual)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[0]!rngDaSc_ActStart</c:f>
              <c:numCache>
                <c:formatCode>m/d/yyyy</c:formatCode>
                <c:ptCount val="10"/>
                <c:pt idx="0">
                  <c:v>43721</c:v>
                </c:pt>
                <c:pt idx="1">
                  <c:v>43739</c:v>
                </c:pt>
                <c:pt idx="2">
                  <c:v>43757</c:v>
                </c:pt>
                <c:pt idx="3">
                  <c:v>43790</c:v>
                </c:pt>
                <c:pt idx="4">
                  <c:v>43814</c:v>
                </c:pt>
                <c:pt idx="5">
                  <c:v>43842</c:v>
                </c:pt>
                <c:pt idx="6">
                  <c:v>43821</c:v>
                </c:pt>
                <c:pt idx="7">
                  <c:v>43867</c:v>
                </c:pt>
                <c:pt idx="8">
                  <c:v>43872</c:v>
                </c:pt>
                <c:pt idx="9">
                  <c:v>43880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21-41A0-AA63-C55718AD0FA9}"/>
            </c:ext>
          </c:extLst>
        </c:ser>
        <c:ser>
          <c:idx val="2"/>
          <c:order val="1"/>
          <c:tx>
            <c:strRef>
              <c:f>Schedules!$Q$10</c:f>
              <c:strCache>
                <c:ptCount val="1"/>
                <c:pt idx="0">
                  <c:v>Actual Completed</c:v>
                </c:pt>
              </c:strCache>
            </c:strRef>
          </c:tx>
          <c:spPr>
            <a:solidFill>
              <a:srgbClr val="FF3399"/>
            </a:soli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[0]!rngDaSc_ActCompleted</c:f>
              <c:numCache>
                <c:formatCode>0</c:formatCode>
                <c:ptCount val="10"/>
                <c:pt idx="0">
                  <c:v>97</c:v>
                </c:pt>
                <c:pt idx="1">
                  <c:v>66</c:v>
                </c:pt>
                <c:pt idx="2">
                  <c:v>79</c:v>
                </c:pt>
                <c:pt idx="3">
                  <c:v>38</c:v>
                </c:pt>
                <c:pt idx="4">
                  <c:v>25</c:v>
                </c:pt>
                <c:pt idx="5">
                  <c:v>34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21-41A0-AA63-C55718AD0FA9}"/>
            </c:ext>
          </c:extLst>
        </c:ser>
        <c:ser>
          <c:idx val="0"/>
          <c:order val="2"/>
          <c:tx>
            <c:strRef>
              <c:f>Schedules!$R$10</c:f>
              <c:strCache>
                <c:ptCount val="1"/>
                <c:pt idx="0">
                  <c:v>Actual Due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[0]!rngDaSc_ActDue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20</c:v>
                </c:pt>
                <c:pt idx="3">
                  <c:v>25</c:v>
                </c:pt>
                <c:pt idx="4">
                  <c:v>25</c:v>
                </c:pt>
                <c:pt idx="5">
                  <c:v>51</c:v>
                </c:pt>
                <c:pt idx="6">
                  <c:v>116</c:v>
                </c:pt>
                <c:pt idx="7">
                  <c:v>84</c:v>
                </c:pt>
                <c:pt idx="8">
                  <c:v>74</c:v>
                </c:pt>
                <c:pt idx="9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21-41A0-AA63-C55718AD0F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2144883232"/>
        <c:axId val="2145024848"/>
      </c:barChart>
      <c:catAx>
        <c:axId val="21448832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5024848"/>
        <c:crosses val="autoZero"/>
        <c:auto val="1"/>
        <c:lblAlgn val="ctr"/>
        <c:lblOffset val="100"/>
        <c:noMultiLvlLbl val="0"/>
      </c:catAx>
      <c:valAx>
        <c:axId val="214502484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accent5">
                  <a:lumMod val="40000"/>
                  <a:lumOff val="60000"/>
                  <a:alpha val="50000"/>
                </a:schemeClr>
              </a:solidFill>
              <a:round/>
            </a:ln>
            <a:effectLst/>
          </c:spPr>
        </c:majorGridlines>
        <c:numFmt formatCode="m/d/yyyy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883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75948139146454474"/>
          <c:y val="2.57430507753697E-4"/>
          <c:w val="0.23854560991715359"/>
          <c:h val="5.66709758295138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sz="1200" b="1" u="none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PROJECT</a:t>
            </a:r>
            <a:r>
              <a:rPr lang="en-IN" sz="1200" b="1" u="none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 ESTIMATED vs ACTUAL HOURS </a:t>
            </a:r>
            <a:endParaRPr lang="en-IN" sz="1200" b="1" u="none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</a:endParaRPr>
          </a:p>
        </c:rich>
      </c:tx>
      <c:layout>
        <c:manualLayout>
          <c:xMode val="edge"/>
          <c:yMode val="edge"/>
          <c:x val="9.2454676931617435E-3"/>
          <c:y val="1.1080332409972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848640673162605E-2"/>
          <c:y val="0.12797783933518006"/>
          <c:w val="0.87367702413821646"/>
          <c:h val="0.581290815102405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Schedules!$G$10</c:f>
              <c:strCache>
                <c:ptCount val="1"/>
                <c:pt idx="0">
                  <c:v>ESTIMATED HOURS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16200000" scaled="1"/>
            </a:gra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857-435E-8A2E-CA0588F8A0E8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857-435E-8A2E-CA0588F8A0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[0]!rngDaSc_EstHours</c:f>
              <c:numCache>
                <c:formatCode>General</c:formatCode>
                <c:ptCount val="10"/>
                <c:pt idx="0">
                  <c:v>253</c:v>
                </c:pt>
                <c:pt idx="1">
                  <c:v>195</c:v>
                </c:pt>
                <c:pt idx="2">
                  <c:v>420</c:v>
                </c:pt>
                <c:pt idx="3">
                  <c:v>378</c:v>
                </c:pt>
                <c:pt idx="4">
                  <c:v>340</c:v>
                </c:pt>
                <c:pt idx="5">
                  <c:v>252</c:v>
                </c:pt>
                <c:pt idx="6">
                  <c:v>357</c:v>
                </c:pt>
                <c:pt idx="7">
                  <c:v>204</c:v>
                </c:pt>
                <c:pt idx="8">
                  <c:v>286</c:v>
                </c:pt>
                <c:pt idx="9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A0-4843-AD13-B33BB73B2B52}"/>
            </c:ext>
          </c:extLst>
        </c:ser>
        <c:ser>
          <c:idx val="1"/>
          <c:order val="1"/>
          <c:tx>
            <c:strRef>
              <c:f>Schedules!$K$10</c:f>
              <c:strCache>
                <c:ptCount val="1"/>
                <c:pt idx="0">
                  <c:v>ACTUAL HOURS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16200000" scaled="1"/>
            </a:gra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857-435E-8A2E-CA0588F8A0E8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857-435E-8A2E-CA0588F8A0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[0]!rngDaSc_ActHours</c:f>
              <c:numCache>
                <c:formatCode>General</c:formatCode>
                <c:ptCount val="10"/>
                <c:pt idx="0">
                  <c:v>242</c:v>
                </c:pt>
                <c:pt idx="1">
                  <c:v>150</c:v>
                </c:pt>
                <c:pt idx="2">
                  <c:v>483</c:v>
                </c:pt>
                <c:pt idx="3">
                  <c:v>288</c:v>
                </c:pt>
                <c:pt idx="4">
                  <c:v>320</c:v>
                </c:pt>
                <c:pt idx="5">
                  <c:v>288</c:v>
                </c:pt>
                <c:pt idx="6">
                  <c:v>255</c:v>
                </c:pt>
                <c:pt idx="7">
                  <c:v>204</c:v>
                </c:pt>
                <c:pt idx="8">
                  <c:v>143</c:v>
                </c:pt>
                <c:pt idx="9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A0-4843-AD13-B33BB73B2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8"/>
        <c:axId val="150419200"/>
        <c:axId val="257953520"/>
      </c:barChart>
      <c:catAx>
        <c:axId val="150419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53520"/>
        <c:crosses val="autoZero"/>
        <c:auto val="1"/>
        <c:lblAlgn val="ctr"/>
        <c:lblOffset val="100"/>
        <c:noMultiLvlLbl val="0"/>
      </c:catAx>
      <c:valAx>
        <c:axId val="2579535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bg1">
                  <a:lumMod val="95000"/>
                  <a:alpha val="4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041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8192862255854383"/>
          <c:y val="1.0618215659330672E-2"/>
          <c:w val="0.41499228180892972"/>
          <c:h val="6.23273060396536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IN" b="1">
                <a:solidFill>
                  <a:schemeClr val="bg1"/>
                </a:solidFill>
              </a:rPr>
              <a:t>PROJECT</a:t>
            </a:r>
            <a:r>
              <a:rPr lang="en-IN" b="1" baseline="0">
                <a:solidFill>
                  <a:schemeClr val="bg1"/>
                </a:solidFill>
              </a:rPr>
              <a:t>S BY STATUS</a:t>
            </a:r>
            <a:endParaRPr lang="en-IN" b="1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4141601864984267"/>
          <c:y val="0.29668890347039956"/>
          <c:w val="0.50430544008085942"/>
          <c:h val="0.45736001749781285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0" scaled="0"/>
            </a:gradFill>
            <a:ln w="12700">
              <a:solidFill>
                <a:schemeClr val="lt1">
                  <a:alpha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 w="12700">
                <a:solidFill>
                  <a:schemeClr val="lt1">
                    <a:alpha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FA7-48E9-8A89-C0362614ECD1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 w="12700">
                <a:solidFill>
                  <a:schemeClr val="lt1">
                    <a:alpha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FA7-48E9-8A89-C0362614ECD1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 w="12700">
                <a:solidFill>
                  <a:schemeClr val="lt1">
                    <a:alpha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FA7-48E9-8A89-C0362614ECD1}"/>
              </c:ext>
            </c:extLst>
          </c:dPt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Calculations!$C$11:$C$13</c:f>
              <c:strCache>
                <c:ptCount val="3"/>
                <c:pt idx="0">
                  <c:v>New</c:v>
                </c:pt>
                <c:pt idx="1">
                  <c:v>In progress</c:v>
                </c:pt>
                <c:pt idx="2">
                  <c:v>Completed</c:v>
                </c:pt>
              </c:strCache>
            </c:strRef>
          </c:cat>
          <c:val>
            <c:numRef>
              <c:f>Calculations!$D$11:$D$13</c:f>
              <c:numCache>
                <c:formatCode>General</c:formatCode>
                <c:ptCount val="3"/>
                <c:pt idx="0">
                  <c:v>4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A7-48E9-8A89-C0362614E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730114496"/>
        <c:axId val="148929184"/>
      </c:barChart>
      <c:valAx>
        <c:axId val="14892918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1730114496"/>
        <c:crosses val="autoZero"/>
        <c:crossBetween val="between"/>
      </c:valAx>
      <c:catAx>
        <c:axId val="1730114496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929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>
      <a:gsLst>
        <a:gs pos="0">
          <a:srgbClr val="00B0F0"/>
        </a:gs>
        <a:gs pos="100000">
          <a:schemeClr val="accent2">
            <a:lumMod val="40000"/>
            <a:lumOff val="60000"/>
          </a:schemeClr>
        </a:gs>
      </a:gsLst>
      <a:lin ang="0" scaled="0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  <a:ea typeface="+mn-ea"/>
                <a:cs typeface="+mn-cs"/>
              </a:defRPr>
            </a:pPr>
            <a:r>
              <a:rPr lang="en-IN" sz="1000" b="0" i="0" baseline="0">
                <a:solidFill>
                  <a:schemeClr val="accent1">
                    <a:lumMod val="60000"/>
                    <a:lumOff val="40000"/>
                  </a:schemeClr>
                </a:solidFill>
                <a:effectLst/>
                <a:latin typeface="Bahnschrift SemiBold" panose="020B0502040204020203" pitchFamily="34" charset="0"/>
              </a:rPr>
              <a:t>ESTIMATED vs ACTUAL BUDGET</a:t>
            </a:r>
            <a:endParaRPr lang="en-IN" sz="1000">
              <a:solidFill>
                <a:schemeClr val="accent1">
                  <a:lumMod val="60000"/>
                  <a:lumOff val="40000"/>
                </a:schemeClr>
              </a:solidFill>
              <a:effectLst/>
              <a:latin typeface="Bahnschrift SemiBold" panose="020B0502040204020203" pitchFamily="34" charset="0"/>
            </a:endParaRPr>
          </a:p>
        </c:rich>
      </c:tx>
      <c:layout>
        <c:manualLayout>
          <c:xMode val="edge"/>
          <c:yMode val="edge"/>
          <c:x val="1.7916666666666674E-2"/>
          <c:y val="3.12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37373402777777776"/>
          <c:y val="0.30239670138888891"/>
          <c:w val="0.45454618055555557"/>
          <c:h val="0.57633593750000001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8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6DE-4135-9134-FA494E1EE6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Calculations!$C$19:$C$20</c:f>
              <c:strCache>
                <c:ptCount val="2"/>
                <c:pt idx="0">
                  <c:v>Estimated Budget</c:v>
                </c:pt>
                <c:pt idx="1">
                  <c:v>Actual Budget</c:v>
                </c:pt>
              </c:strCache>
            </c:strRef>
          </c:cat>
          <c:val>
            <c:numRef>
              <c:f>Calculations!$D$19:$D$20</c:f>
              <c:numCache>
                <c:formatCode>_-[$$-409]* #,##0_ ;_-[$$-409]* \-#,##0\ ;_-[$$-409]* "-"??_ ;_-@_ </c:formatCode>
                <c:ptCount val="2"/>
                <c:pt idx="0">
                  <c:v>511215</c:v>
                </c:pt>
                <c:pt idx="1">
                  <c:v>422325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E-4135-9134-FA494E1EE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336883936"/>
        <c:axId val="348782752"/>
      </c:barChart>
      <c:catAx>
        <c:axId val="336883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782752"/>
        <c:crosses val="autoZero"/>
        <c:auto val="1"/>
        <c:lblAlgn val="ctr"/>
        <c:lblOffset val="100"/>
        <c:noMultiLvlLbl val="0"/>
      </c:catAx>
      <c:valAx>
        <c:axId val="348782752"/>
        <c:scaling>
          <c:orientation val="minMax"/>
        </c:scaling>
        <c:delete val="1"/>
        <c:axPos val="b"/>
        <c:numFmt formatCode="_-[$$-409]* #,##0_ ;_-[$$-409]* \-#,##0\ ;_-[$$-409]* &quot;-&quot;??_ ;_-@_ " sourceLinked="1"/>
        <c:majorTickMark val="none"/>
        <c:minorTickMark val="none"/>
        <c:tickLblPos val="nextTo"/>
        <c:crossAx val="336883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  <a:ea typeface="+mn-ea"/>
                <a:cs typeface="+mn-cs"/>
              </a:defRPr>
            </a:pPr>
            <a:r>
              <a:rPr lang="en-IN" sz="1000" b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</a:rPr>
              <a:t>ESTIMATED</a:t>
            </a:r>
            <a:r>
              <a:rPr lang="en-IN" sz="1000" b="0" baseline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</a:rPr>
              <a:t> vs ACTUAL HOURS</a:t>
            </a:r>
            <a:endParaRPr lang="en-IN" sz="1000" b="0">
              <a:solidFill>
                <a:schemeClr val="accent1">
                  <a:lumMod val="60000"/>
                  <a:lumOff val="40000"/>
                </a:schemeClr>
              </a:solidFill>
              <a:latin typeface="Bahnschrift SemiBold" panose="020B0502040204020203" pitchFamily="34" charset="0"/>
            </a:endParaRPr>
          </a:p>
        </c:rich>
      </c:tx>
      <c:layout>
        <c:manualLayout>
          <c:xMode val="edge"/>
          <c:yMode val="edge"/>
          <c:x val="5.06913647288342E-3"/>
          <c:y val="2.12385848463157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36373437500000005"/>
          <c:y val="0.28088281250000002"/>
          <c:w val="0.4489531249999999"/>
          <c:h val="0.60536458333333332"/>
        </c:manualLayout>
      </c:layout>
      <c:barChart>
        <c:barDir val="bar"/>
        <c:grouping val="clustered"/>
        <c:varyColors val="0"/>
        <c:ser>
          <c:idx val="0"/>
          <c:order val="0"/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800000" scaled="0"/>
            </a:gra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ADF-43F3-92AD-1270B4BA86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non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Calculations!$C$16:$C$17</c:f>
              <c:strCache>
                <c:ptCount val="2"/>
                <c:pt idx="0">
                  <c:v>Estimated Hours</c:v>
                </c:pt>
                <c:pt idx="1">
                  <c:v>Actual Hours</c:v>
                </c:pt>
              </c:strCache>
            </c:strRef>
          </c:cat>
          <c:val>
            <c:numRef>
              <c:f>Calculations!$D$16:$D$17</c:f>
              <c:numCache>
                <c:formatCode>General</c:formatCode>
                <c:ptCount val="2"/>
                <c:pt idx="0">
                  <c:v>3060</c:v>
                </c:pt>
                <c:pt idx="1">
                  <c:v>2538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DF-43F3-92AD-1270B4BA8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296325776"/>
        <c:axId val="348806880"/>
      </c:barChart>
      <c:catAx>
        <c:axId val="2963257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8806880"/>
        <c:crosses val="autoZero"/>
        <c:auto val="1"/>
        <c:lblAlgn val="ctr"/>
        <c:lblOffset val="100"/>
        <c:noMultiLvlLbl val="0"/>
      </c:catAx>
      <c:valAx>
        <c:axId val="34880688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296325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sz="1100" b="1" u="none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PROJECT</a:t>
            </a:r>
            <a:r>
              <a:rPr lang="en-IN" sz="1100" b="1" u="none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 PLANNED vs ACTUAL DURATION</a:t>
            </a:r>
            <a:endParaRPr lang="en-IN" sz="1100" b="1" u="none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</a:endParaRPr>
          </a:p>
        </c:rich>
      </c:tx>
      <c:layout>
        <c:manualLayout>
          <c:xMode val="edge"/>
          <c:yMode val="edge"/>
          <c:x val="8.3125856054625175E-4"/>
          <c:y val="1.10803324099722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006693250747255"/>
          <c:y val="0.14932594644506"/>
          <c:w val="0.72222955421060797"/>
          <c:h val="0.7994270799252587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Schedules!$H$10</c:f>
              <c:strCache>
                <c:ptCount val="1"/>
                <c:pt idx="0">
                  <c:v>DURATION(Plan)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834-4466-9ED3-8DD9D37D0016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834-4466-9ED3-8DD9D37D00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[0]!rngDaSc_EstDuration</c:f>
              <c:numCache>
                <c:formatCode>General</c:formatCode>
                <c:ptCount val="10"/>
                <c:pt idx="0">
                  <c:v>96</c:v>
                </c:pt>
                <c:pt idx="1">
                  <c:v>66</c:v>
                </c:pt>
                <c:pt idx="2">
                  <c:v>100</c:v>
                </c:pt>
                <c:pt idx="3">
                  <c:v>58</c:v>
                </c:pt>
                <c:pt idx="4">
                  <c:v>42</c:v>
                </c:pt>
                <c:pt idx="5">
                  <c:v>96</c:v>
                </c:pt>
                <c:pt idx="6">
                  <c:v>107</c:v>
                </c:pt>
                <c:pt idx="7">
                  <c:v>85</c:v>
                </c:pt>
                <c:pt idx="8">
                  <c:v>65</c:v>
                </c:pt>
                <c:pt idx="9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7E-430D-88FC-361B88D5121D}"/>
            </c:ext>
          </c:extLst>
        </c:ser>
        <c:ser>
          <c:idx val="1"/>
          <c:order val="1"/>
          <c:tx>
            <c:strRef>
              <c:f>Schedules!$L$10</c:f>
              <c:strCache>
                <c:ptCount val="1"/>
                <c:pt idx="0">
                  <c:v>DURATION (Actual)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Pt>
            <c:idx val="4"/>
            <c:invertIfNegative val="0"/>
            <c:bubble3D val="0"/>
            <c:spPr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834-4466-9ED3-8DD9D37D0016}"/>
              </c:ext>
            </c:extLst>
          </c:dPt>
          <c:dPt>
            <c:idx val="9"/>
            <c:invertIfNegative val="0"/>
            <c:bubble3D val="0"/>
            <c:spPr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834-4466-9ED3-8DD9D37D00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[0]!rngDaSc_ActDuration</c:f>
              <c:numCache>
                <c:formatCode>General</c:formatCode>
                <c:ptCount val="10"/>
                <c:pt idx="0">
                  <c:v>97</c:v>
                </c:pt>
                <c:pt idx="1">
                  <c:v>66</c:v>
                </c:pt>
                <c:pt idx="2">
                  <c:v>99</c:v>
                </c:pt>
                <c:pt idx="3">
                  <c:v>63</c:v>
                </c:pt>
                <c:pt idx="4">
                  <c:v>50</c:v>
                </c:pt>
                <c:pt idx="5">
                  <c:v>85</c:v>
                </c:pt>
                <c:pt idx="6">
                  <c:v>116</c:v>
                </c:pt>
                <c:pt idx="7">
                  <c:v>84</c:v>
                </c:pt>
                <c:pt idx="8">
                  <c:v>74</c:v>
                </c:pt>
                <c:pt idx="9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7E-430D-88FC-361B88D51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0419200"/>
        <c:axId val="257953520"/>
      </c:barChart>
      <c:catAx>
        <c:axId val="1504192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53520"/>
        <c:crosses val="autoZero"/>
        <c:auto val="1"/>
        <c:lblAlgn val="ctr"/>
        <c:lblOffset val="100"/>
        <c:noMultiLvlLbl val="0"/>
      </c:catAx>
      <c:valAx>
        <c:axId val="257953520"/>
        <c:scaling>
          <c:orientation val="minMax"/>
        </c:scaling>
        <c:delete val="1"/>
        <c:axPos val="t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5041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58881714335836"/>
          <c:y val="1.4311659795988106E-2"/>
          <c:w val="0.30345930409084471"/>
          <c:h val="0.110342079816200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477755731922395"/>
          <c:y val="0.18153467802826018"/>
          <c:w val="0.7644243827160494"/>
          <c:h val="0.77828267356991332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'Project-Skill Matrix'!$V$10</c:f>
              <c:strCache>
                <c:ptCount val="1"/>
                <c:pt idx="0">
                  <c:v>Estimated Budget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'Project-Skill Matrix'!$V$11:$V$15</c:f>
              <c:numCache>
                <c:formatCode>General</c:formatCode>
                <c:ptCount val="5"/>
                <c:pt idx="0">
                  <c:v>80800</c:v>
                </c:pt>
                <c:pt idx="1">
                  <c:v>96600</c:v>
                </c:pt>
                <c:pt idx="2">
                  <c:v>102960</c:v>
                </c:pt>
                <c:pt idx="3">
                  <c:v>112880</c:v>
                </c:pt>
                <c:pt idx="4">
                  <c:v>117975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F3-41D1-A7FE-CF7DAED00D34}"/>
            </c:ext>
          </c:extLst>
        </c:ser>
        <c:ser>
          <c:idx val="0"/>
          <c:order val="1"/>
          <c:tx>
            <c:strRef>
              <c:f>'Project-Skill Matrix'!$W$10</c:f>
              <c:strCache>
                <c:ptCount val="1"/>
                <c:pt idx="0">
                  <c:v>Actual Budget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'Project-Skill Matrix'!$C$11:$C$15</c:f>
              <c:strCache>
                <c:ptCount val="5"/>
                <c:pt idx="0">
                  <c:v>Project Type 1</c:v>
                </c:pt>
                <c:pt idx="1">
                  <c:v>Project Type 2</c:v>
                </c:pt>
                <c:pt idx="2">
                  <c:v>Project Type 3</c:v>
                </c:pt>
                <c:pt idx="3">
                  <c:v>Project Type 4</c:v>
                </c:pt>
                <c:pt idx="4">
                  <c:v>Project Type 5</c:v>
                </c:pt>
              </c:strCache>
            </c:strRef>
          </c:cat>
          <c:val>
            <c:numRef>
              <c:f>'Project-Skill Matrix'!$W$11:$W$15</c:f>
              <c:numCache>
                <c:formatCode>_-[$$-409]* #,##0_ ;_-[$$-409]* \-#,##0\ ;_-[$$-409]* "-"??_ ;_-@_ </c:formatCode>
                <c:ptCount val="5"/>
                <c:pt idx="0">
                  <c:v>84800</c:v>
                </c:pt>
                <c:pt idx="1">
                  <c:v>70875</c:v>
                </c:pt>
                <c:pt idx="2">
                  <c:v>113355</c:v>
                </c:pt>
                <c:pt idx="3">
                  <c:v>73270</c:v>
                </c:pt>
                <c:pt idx="4">
                  <c:v>80025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F3-41D1-A7FE-CF7DAED00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0703584"/>
        <c:axId val="257943536"/>
      </c:barChart>
      <c:catAx>
        <c:axId val="4407035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43536"/>
        <c:crosses val="autoZero"/>
        <c:auto val="1"/>
        <c:lblAlgn val="ctr"/>
        <c:lblOffset val="100"/>
        <c:noMultiLvlLbl val="0"/>
      </c:catAx>
      <c:valAx>
        <c:axId val="257943536"/>
        <c:scaling>
          <c:orientation val="minMax"/>
        </c:scaling>
        <c:delete val="1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gradFill>
                      <a:gsLst>
                        <a:gs pos="0">
                          <a:srgbClr val="00B0F0"/>
                        </a:gs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</a:gsLst>
                      <a:lin ang="0" scaled="0"/>
                    </a:gradFill>
                    <a:latin typeface="+mn-lt"/>
                    <a:ea typeface="+mn-ea"/>
                    <a:cs typeface="+mn-cs"/>
                  </a:defRPr>
                </a:pPr>
                <a:r>
                  <a:rPr lang="en-IN" sz="1050" u="none">
                    <a:gradFill>
                      <a:gsLst>
                        <a:gs pos="0">
                          <a:srgbClr val="00B0F0"/>
                        </a:gs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</a:gsLst>
                      <a:lin ang="0" scaled="0"/>
                    </a:gradFill>
                  </a:rPr>
                  <a:t>ESTIMATED</a:t>
                </a:r>
                <a:r>
                  <a:rPr lang="en-IN" sz="1050" u="none" baseline="0">
                    <a:gradFill>
                      <a:gsLst>
                        <a:gs pos="0">
                          <a:srgbClr val="00B0F0"/>
                        </a:gs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</a:gsLst>
                      <a:lin ang="0" scaled="0"/>
                    </a:gradFill>
                  </a:rPr>
                  <a:t> vs ACTUAL BUDGET</a:t>
                </a:r>
                <a:endParaRPr lang="en-IN" sz="1050" u="none">
                  <a:gradFill>
                    <a:gsLst>
                      <a:gs pos="0">
                        <a:srgbClr val="00B0F0"/>
                      </a:gs>
                      <a:gs pos="100000">
                        <a:schemeClr val="accent2">
                          <a:lumMod val="60000"/>
                          <a:lumOff val="40000"/>
                        </a:schemeClr>
                      </a:gs>
                    </a:gsLst>
                    <a:lin ang="0" scaled="0"/>
                  </a:gradFill>
                </a:endParaRPr>
              </a:p>
            </c:rich>
          </c:tx>
          <c:layout>
            <c:manualLayout>
              <c:xMode val="edge"/>
              <c:yMode val="edge"/>
              <c:x val="9.3161375661375591E-3"/>
              <c:y val="1.46118721461187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gradFill>
                    <a:gsLst>
                      <a:gs pos="0">
                        <a:srgbClr val="00B0F0"/>
                      </a:gs>
                      <a:gs pos="100000">
                        <a:schemeClr val="accent2">
                          <a:lumMod val="60000"/>
                          <a:lumOff val="40000"/>
                        </a:schemeClr>
                      </a:gs>
                    </a:gsLst>
                    <a:lin ang="0" scaled="0"/>
                  </a:gra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4070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8253549382716052"/>
          <c:y val="1.8264840182648401E-2"/>
          <c:w val="0.40049338624338626"/>
          <c:h val="6.16442670693560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77579365079365"/>
          <c:y val="9.7972602739726022E-2"/>
          <c:w val="0.73642614638447967"/>
          <c:h val="0.77828267356991332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'Project-Skill Matrix'!$T$10</c:f>
              <c:strCache>
                <c:ptCount val="1"/>
                <c:pt idx="0">
                  <c:v>Estimated Hours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'Project-Skill Matrix'!$T$11:$T$15</c:f>
              <c:numCache>
                <c:formatCode>General</c:formatCode>
                <c:ptCount val="5"/>
                <c:pt idx="0">
                  <c:v>505</c:v>
                </c:pt>
                <c:pt idx="1">
                  <c:v>552</c:v>
                </c:pt>
                <c:pt idx="2">
                  <c:v>624</c:v>
                </c:pt>
                <c:pt idx="3">
                  <c:v>664</c:v>
                </c:pt>
                <c:pt idx="4">
                  <c:v>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63-4239-B77E-C0BE8D8F74A9}"/>
            </c:ext>
          </c:extLst>
        </c:ser>
        <c:ser>
          <c:idx val="0"/>
          <c:order val="1"/>
          <c:tx>
            <c:strRef>
              <c:f>'Project-Skill Matrix'!$U$10</c:f>
              <c:strCache>
                <c:ptCount val="1"/>
                <c:pt idx="0">
                  <c:v>Actual Hours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'Project-Skill Matrix'!$C$11:$C$15</c:f>
              <c:strCache>
                <c:ptCount val="5"/>
                <c:pt idx="0">
                  <c:v>Project Type 1</c:v>
                </c:pt>
                <c:pt idx="1">
                  <c:v>Project Type 2</c:v>
                </c:pt>
                <c:pt idx="2">
                  <c:v>Project Type 3</c:v>
                </c:pt>
                <c:pt idx="3">
                  <c:v>Project Type 4</c:v>
                </c:pt>
                <c:pt idx="4">
                  <c:v>Project Type 5</c:v>
                </c:pt>
              </c:strCache>
            </c:strRef>
          </c:cat>
          <c:val>
            <c:numRef>
              <c:f>'Project-Skill Matrix'!$U$11:$U$15</c:f>
              <c:numCache>
                <c:formatCode>General</c:formatCode>
                <c:ptCount val="5"/>
                <c:pt idx="0">
                  <c:v>530</c:v>
                </c:pt>
                <c:pt idx="1">
                  <c:v>405</c:v>
                </c:pt>
                <c:pt idx="2">
                  <c:v>687</c:v>
                </c:pt>
                <c:pt idx="3">
                  <c:v>431</c:v>
                </c:pt>
                <c:pt idx="4">
                  <c:v>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63-4239-B77E-C0BE8D8F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0703584"/>
        <c:axId val="257943536"/>
      </c:barChart>
      <c:catAx>
        <c:axId val="4407035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43536"/>
        <c:crosses val="autoZero"/>
        <c:auto val="1"/>
        <c:lblAlgn val="ctr"/>
        <c:lblOffset val="100"/>
        <c:noMultiLvlLbl val="0"/>
      </c:catAx>
      <c:valAx>
        <c:axId val="257943536"/>
        <c:scaling>
          <c:orientation val="minMax"/>
        </c:scaling>
        <c:delete val="1"/>
        <c:axPos val="t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gradFill>
                      <a:gsLst>
                        <a:gs pos="0">
                          <a:srgbClr val="00B0F0"/>
                        </a:gs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</a:gsLst>
                      <a:lin ang="0" scaled="0"/>
                    </a:gradFill>
                    <a:latin typeface="+mn-lt"/>
                    <a:ea typeface="+mn-ea"/>
                    <a:cs typeface="+mn-cs"/>
                  </a:defRPr>
                </a:pPr>
                <a:r>
                  <a:rPr lang="en-IN" sz="1050" b="0" i="0" u="none" baseline="0">
                    <a:gradFill>
                      <a:gsLst>
                        <a:gs pos="0">
                          <a:srgbClr val="00B0F0"/>
                        </a:gs>
                        <a:gs pos="100000">
                          <a:schemeClr val="accent2">
                            <a:lumMod val="60000"/>
                            <a:lumOff val="40000"/>
                          </a:schemeClr>
                        </a:gs>
                      </a:gsLst>
                      <a:lin ang="0" scaled="0"/>
                    </a:gradFill>
                    <a:effectLst/>
                  </a:rPr>
                  <a:t>ESTIMATED vs ACTUAL HOURS </a:t>
                </a:r>
                <a:endParaRPr lang="en-IN" sz="1050" u="none">
                  <a:gradFill>
                    <a:gsLst>
                      <a:gs pos="0">
                        <a:srgbClr val="00B0F0"/>
                      </a:gs>
                      <a:gs pos="100000">
                        <a:schemeClr val="accent2">
                          <a:lumMod val="60000"/>
                          <a:lumOff val="40000"/>
                        </a:schemeClr>
                      </a:gs>
                    </a:gsLst>
                    <a:lin ang="0" scaled="0"/>
                  </a:gradFill>
                  <a:effectLst/>
                </a:endParaRPr>
              </a:p>
            </c:rich>
          </c:tx>
          <c:layout>
            <c:manualLayout>
              <c:xMode val="edge"/>
              <c:yMode val="edge"/>
              <c:x val="2.5895061728395128E-3"/>
              <c:y val="1.461187214611872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gradFill>
                    <a:gsLst>
                      <a:gs pos="0">
                        <a:srgbClr val="00B0F0"/>
                      </a:gs>
                      <a:gs pos="100000">
                        <a:schemeClr val="accent2">
                          <a:lumMod val="60000"/>
                          <a:lumOff val="40000"/>
                        </a:schemeClr>
                      </a:gs>
                    </a:gsLst>
                    <a:lin ang="0" scaled="0"/>
                  </a:gra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crossAx val="44070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433399470899473"/>
          <c:y val="1.4154819688634811E-2"/>
          <c:w val="0.379695987654321"/>
          <c:h val="6.16442670693560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2700000" algn="t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60000"/>
                        <a:lumOff val="4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sz="1000" b="0" i="0" u="none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60000"/>
                        <a:lumOff val="40000"/>
                      </a:schemeClr>
                    </a:gs>
                  </a:gsLst>
                  <a:lin ang="0" scaled="0"/>
                </a:gradFill>
                <a:effectLst/>
              </a:rPr>
              <a:t>ESTIMATED vs ACTUAL HOURS</a:t>
            </a:r>
            <a:endParaRPr lang="en-IN" sz="1000" u="none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0"/>
              </a:gradFill>
              <a:effectLst/>
            </a:endParaRPr>
          </a:p>
        </c:rich>
      </c:tx>
      <c:layout>
        <c:manualLayout>
          <c:xMode val="edge"/>
          <c:yMode val="edge"/>
          <c:x val="1.0219797178130508E-2"/>
          <c:y val="1.13452183180311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1969291338582675"/>
          <c:y val="0.10588870430162439"/>
          <c:w val="0.62935912698412699"/>
          <c:h val="0.8525121618655946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'Project-Skill Matrix'!$C$4:$C$4</c:f>
              <c:strCache>
                <c:ptCount val="1"/>
                <c:pt idx="0">
                  <c:v>Estimated Hours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'Project-Skill Matrix'!$D$10:$R$10</c:f>
              <c:strCache>
                <c:ptCount val="5"/>
                <c:pt idx="0">
                  <c:v>Skill Set 1</c:v>
                </c:pt>
                <c:pt idx="1">
                  <c:v>Skill Set 2</c:v>
                </c:pt>
                <c:pt idx="2">
                  <c:v>Skill Set 3</c:v>
                </c:pt>
                <c:pt idx="3">
                  <c:v>Skill Set 4</c:v>
                </c:pt>
                <c:pt idx="4">
                  <c:v>Skill Set 5</c:v>
                </c:pt>
              </c:strCache>
            </c:strRef>
          </c:cat>
          <c:val>
            <c:numRef>
              <c:f>'Project-Skill Matrix'!$D$4:$R$4</c:f>
              <c:numCache>
                <c:formatCode>0</c:formatCode>
                <c:ptCount val="5"/>
                <c:pt idx="0">
                  <c:v>604.79999999999995</c:v>
                </c:pt>
                <c:pt idx="1">
                  <c:v>653.54999999999995</c:v>
                </c:pt>
                <c:pt idx="2">
                  <c:v>427.6</c:v>
                </c:pt>
                <c:pt idx="3">
                  <c:v>708.6</c:v>
                </c:pt>
                <c:pt idx="4">
                  <c:v>665.45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E3-4631-91C3-5FBEC67AABBB}"/>
            </c:ext>
          </c:extLst>
        </c:ser>
        <c:ser>
          <c:idx val="1"/>
          <c:order val="1"/>
          <c:tx>
            <c:strRef>
              <c:f>'Project-Skill Matrix'!$C$5:$C$5</c:f>
              <c:strCache>
                <c:ptCount val="1"/>
                <c:pt idx="0">
                  <c:v>Actual Hours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'Project-Skill Matrix'!$D$5:$R$5</c:f>
              <c:numCache>
                <c:formatCode>0</c:formatCode>
                <c:ptCount val="5"/>
                <c:pt idx="0">
                  <c:v>479.4</c:v>
                </c:pt>
                <c:pt idx="1">
                  <c:v>542.1</c:v>
                </c:pt>
                <c:pt idx="2">
                  <c:v>337.4</c:v>
                </c:pt>
                <c:pt idx="3">
                  <c:v>621.29999999999995</c:v>
                </c:pt>
                <c:pt idx="4">
                  <c:v>557.79999999999995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E3-4631-91C3-5FBEC67AAB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80159024"/>
        <c:axId val="1479173280"/>
      </c:barChart>
      <c:catAx>
        <c:axId val="14801590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9173280"/>
        <c:crosses val="autoZero"/>
        <c:auto val="1"/>
        <c:lblAlgn val="ctr"/>
        <c:lblOffset val="100"/>
        <c:noMultiLvlLbl val="0"/>
      </c:catAx>
      <c:valAx>
        <c:axId val="1479173280"/>
        <c:scaling>
          <c:orientation val="minMax"/>
        </c:scaling>
        <c:delete val="1"/>
        <c:axPos val="t"/>
        <c:numFmt formatCode="0" sourceLinked="1"/>
        <c:majorTickMark val="none"/>
        <c:minorTickMark val="none"/>
        <c:tickLblPos val="nextTo"/>
        <c:crossAx val="148015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2856062610229282"/>
          <c:y val="1.1124567221609623E-2"/>
          <c:w val="0.44624096119929452"/>
          <c:h val="6.33450289332844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60000"/>
                        <a:lumOff val="4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sz="1000" b="0" i="0" u="none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60000"/>
                        <a:lumOff val="40000"/>
                      </a:schemeClr>
                    </a:gs>
                  </a:gsLst>
                  <a:lin ang="0" scaled="0"/>
                </a:gradFill>
                <a:effectLst/>
              </a:rPr>
              <a:t>ESTIMATED vs ACTUAL Budget</a:t>
            </a:r>
            <a:endParaRPr lang="en-IN" sz="1000" u="none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0"/>
              </a:gradFill>
              <a:effectLst/>
            </a:endParaRPr>
          </a:p>
        </c:rich>
      </c:tx>
      <c:layout>
        <c:manualLayout>
          <c:xMode val="edge"/>
          <c:yMode val="edge"/>
          <c:x val="4.620149911816575E-3"/>
          <c:y val="1.51269577573749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080402449693788"/>
          <c:y val="0.17017827477046776"/>
          <c:w val="0.63784678130511463"/>
          <c:h val="0.7882225913967512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'Project-Skill Matrix'!$C$6:$C$6</c:f>
              <c:strCache>
                <c:ptCount val="1"/>
                <c:pt idx="0">
                  <c:v>Estimated Budget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2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'Project-Skill Matrix'!$D$10:$R$10</c:f>
              <c:strCache>
                <c:ptCount val="5"/>
                <c:pt idx="0">
                  <c:v>Skill Set 1</c:v>
                </c:pt>
                <c:pt idx="1">
                  <c:v>Skill Set 2</c:v>
                </c:pt>
                <c:pt idx="2">
                  <c:v>Skill Set 3</c:v>
                </c:pt>
                <c:pt idx="3">
                  <c:v>Skill Set 4</c:v>
                </c:pt>
                <c:pt idx="4">
                  <c:v>Skill Set 5</c:v>
                </c:pt>
              </c:strCache>
            </c:strRef>
          </c:cat>
          <c:val>
            <c:numRef>
              <c:f>'Project-Skill Matrix'!$D$6:$R$6</c:f>
              <c:numCache>
                <c:formatCode>_-[$$-409]* #,##0_ ;_-[$$-409]* \-#,##0\ ;_-[$$-409]* "-"??_ ;_-@_ </c:formatCode>
                <c:ptCount val="5"/>
                <c:pt idx="0">
                  <c:v>120960</c:v>
                </c:pt>
                <c:pt idx="1">
                  <c:v>65355</c:v>
                </c:pt>
                <c:pt idx="2">
                  <c:v>85520</c:v>
                </c:pt>
                <c:pt idx="3">
                  <c:v>106290</c:v>
                </c:pt>
                <c:pt idx="4">
                  <c:v>133090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C6-487D-86C6-C7389829787B}"/>
            </c:ext>
          </c:extLst>
        </c:ser>
        <c:ser>
          <c:idx val="1"/>
          <c:order val="1"/>
          <c:tx>
            <c:strRef>
              <c:f>'Project-Skill Matrix'!$C$7:$C$7</c:f>
              <c:strCache>
                <c:ptCount val="1"/>
                <c:pt idx="0">
                  <c:v>Actual Budget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3399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'Project-Skill Matrix'!$D$7:$R$7</c:f>
              <c:numCache>
                <c:formatCode>_-[$$-409]* #,##0_ ;_-[$$-409]* \-#,##0\ ;_-[$$-409]* "-"??_ ;_-@_ </c:formatCode>
                <c:ptCount val="5"/>
                <c:pt idx="0">
                  <c:v>95880</c:v>
                </c:pt>
                <c:pt idx="1">
                  <c:v>54210</c:v>
                </c:pt>
                <c:pt idx="2">
                  <c:v>67480</c:v>
                </c:pt>
                <c:pt idx="3">
                  <c:v>93195</c:v>
                </c:pt>
                <c:pt idx="4">
                  <c:v>111560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C6-487D-86C6-C73898297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80159024"/>
        <c:axId val="1479173280"/>
      </c:barChart>
      <c:catAx>
        <c:axId val="14801590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9173280"/>
        <c:crosses val="autoZero"/>
        <c:auto val="1"/>
        <c:lblAlgn val="ctr"/>
        <c:lblOffset val="100"/>
        <c:noMultiLvlLbl val="0"/>
      </c:catAx>
      <c:valAx>
        <c:axId val="1479173280"/>
        <c:scaling>
          <c:orientation val="minMax"/>
        </c:scaling>
        <c:delete val="1"/>
        <c:axPos val="t"/>
        <c:numFmt formatCode="_-[$$-409]* #,##0_ ;_-[$$-409]* \-#,##0\ ;_-[$$-409]* &quot;-&quot;??_ ;_-@_ " sourceLinked="1"/>
        <c:majorTickMark val="none"/>
        <c:minorTickMark val="none"/>
        <c:tickLblPos val="nextTo"/>
        <c:crossAx val="148015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6879828042328031"/>
          <c:y val="3.5610883429221642E-3"/>
          <c:w val="0.48640454144620809"/>
          <c:h val="7.0908507811971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sz="1400" b="0" u="none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PLANNED vs ACTUAL PROGRESS  by </a:t>
            </a:r>
            <a:r>
              <a:rPr lang="en-IN" sz="1400" b="0" i="0" u="none" strike="noStrike" baseline="0">
                <a:effectLst/>
              </a:rPr>
              <a:t>PROJECT</a:t>
            </a:r>
            <a:endParaRPr lang="en-IN" sz="1400" b="0" u="none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</a:endParaRPr>
          </a:p>
        </c:rich>
      </c:tx>
      <c:layout>
        <c:manualLayout>
          <c:xMode val="edge"/>
          <c:yMode val="edge"/>
          <c:x val="5.9549590482288976E-3"/>
          <c:y val="9.039548022598870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173828906979848"/>
          <c:y val="0.25162470075855903"/>
          <c:w val="0.75934850304728851"/>
          <c:h val="0.6269591301087363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Schedules!$S$10</c:f>
              <c:strCache>
                <c:ptCount val="1"/>
                <c:pt idx="0">
                  <c:v>Plan Progress</c:v>
                </c:pt>
              </c:strCache>
            </c:strRef>
          </c:tx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800000" scaled="0"/>
            </a:gra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[0]!rngDaSc_EstProgress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5-4AC2-B119-5F55831A0679}"/>
            </c:ext>
          </c:extLst>
        </c:ser>
        <c:ser>
          <c:idx val="1"/>
          <c:order val="1"/>
          <c:tx>
            <c:v>Actual Progress</c:v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800000" scaled="0"/>
            </a:gradFill>
            <a:ln>
              <a:noFill/>
            </a:ln>
            <a:effectLst/>
          </c:spPr>
          <c:invertIfNegative val="0"/>
          <c:cat>
            <c:strRef>
              <c:f>[0]!rngDaSc_Projects</c:f>
              <c:strCache>
                <c:ptCount val="10"/>
                <c:pt idx="0">
                  <c:v>Project Title 1</c:v>
                </c:pt>
                <c:pt idx="1">
                  <c:v>Project Title 2</c:v>
                </c:pt>
                <c:pt idx="2">
                  <c:v>Project Title 3</c:v>
                </c:pt>
                <c:pt idx="3">
                  <c:v>Project Title 4</c:v>
                </c:pt>
                <c:pt idx="4">
                  <c:v>Project Title 5</c:v>
                </c:pt>
                <c:pt idx="5">
                  <c:v>Project Title 6</c:v>
                </c:pt>
                <c:pt idx="6">
                  <c:v>Project Title 7</c:v>
                </c:pt>
                <c:pt idx="7">
                  <c:v>Project Title 8</c:v>
                </c:pt>
                <c:pt idx="8">
                  <c:v>Project Title 9</c:v>
                </c:pt>
                <c:pt idx="9">
                  <c:v>Project Title 10</c:v>
                </c:pt>
              </c:strCache>
            </c:strRef>
          </c:cat>
          <c:val>
            <c:numRef>
              <c:f>[0]!rngDaSc_ActProgress</c:f>
              <c:numCache>
                <c:formatCode>0%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0.8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5-4AC2-B119-5F55831A0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50419200"/>
        <c:axId val="257953520"/>
      </c:barChart>
      <c:catAx>
        <c:axId val="1504192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953520"/>
        <c:crosses val="autoZero"/>
        <c:auto val="1"/>
        <c:lblAlgn val="ctr"/>
        <c:lblOffset val="100"/>
        <c:noMultiLvlLbl val="0"/>
      </c:catAx>
      <c:valAx>
        <c:axId val="257953520"/>
        <c:scaling>
          <c:orientation val="minMax"/>
          <c:max val="1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accent6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419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780906623960144"/>
          <c:y val="6.0165556228548259E-4"/>
          <c:w val="0.22094276880644156"/>
          <c:h val="7.62717202722541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IN" b="1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OVERALL</a:t>
            </a:r>
            <a:r>
              <a:rPr lang="en-IN" b="1" baseline="0">
                <a:gradFill>
                  <a:gsLst>
                    <a:gs pos="0">
                      <a:srgbClr val="00B0F0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 PROGRESS</a:t>
            </a:r>
            <a:endParaRPr lang="en-IN" b="1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gradFill>
              <a:gsLst>
                <a:gs pos="0">
                  <a:srgbClr val="00B0F0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0" scaled="0"/>
            </a:gradFill>
            <a:ln>
              <a:noFill/>
            </a:ln>
          </c:spPr>
          <c:dPt>
            <c:idx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2D9-46A6-B54A-B81472ED3DC0}"/>
              </c:ext>
            </c:extLst>
          </c:dPt>
          <c:dPt>
            <c:idx val="1"/>
            <c:bubble3D val="0"/>
            <c:spPr>
              <a:solidFill>
                <a:schemeClr val="bg1">
                  <a:lumMod val="9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2D9-46A6-B54A-B81472ED3DC0}"/>
              </c:ext>
            </c:extLst>
          </c:dPt>
          <c:cat>
            <c:strRef>
              <c:f>Calculations!$F$11:$G$11</c:f>
              <c:strCache>
                <c:ptCount val="2"/>
                <c:pt idx="0">
                  <c:v>Completed</c:v>
                </c:pt>
                <c:pt idx="1">
                  <c:v>Due</c:v>
                </c:pt>
              </c:strCache>
            </c:strRef>
          </c:cat>
          <c:val>
            <c:numRef>
              <c:f>Calculations!$F$12:$G$12</c:f>
              <c:numCache>
                <c:formatCode>0%</c:formatCode>
                <c:ptCount val="2"/>
                <c:pt idx="0">
                  <c:v>0.43</c:v>
                </c:pt>
                <c:pt idx="1">
                  <c:v>0.57000000000000006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D9-46A6-B54A-B81472ED3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algn="l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gradFill>
                  <a:gsLst>
                    <a:gs pos="0">
                      <a:srgbClr val="FF3399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  <a:latin typeface="+mn-lt"/>
                <a:ea typeface="+mn-ea"/>
                <a:cs typeface="+mn-cs"/>
              </a:defRPr>
            </a:pPr>
            <a:r>
              <a:rPr lang="en-US" sz="1400" b="1">
                <a:gradFill>
                  <a:gsLst>
                    <a:gs pos="0">
                      <a:srgbClr val="FF3399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PROJECTS</a:t>
            </a:r>
            <a:r>
              <a:rPr lang="en-US" sz="1400" b="1" baseline="0">
                <a:gradFill>
                  <a:gsLst>
                    <a:gs pos="0">
                      <a:srgbClr val="FF3399"/>
                    </a:gs>
                    <a:gs pos="100000">
                      <a:schemeClr val="accent2">
                        <a:lumMod val="40000"/>
                        <a:lumOff val="60000"/>
                      </a:schemeClr>
                    </a:gs>
                  </a:gsLst>
                  <a:lin ang="0" scaled="0"/>
                </a:gradFill>
              </a:rPr>
              <a:t> BY %PROGRESS</a:t>
            </a:r>
            <a:endParaRPr lang="en-US" sz="1400" b="1"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gradFill>
                <a:gsLst>
                  <a:gs pos="0">
                    <a:srgbClr val="FF3399"/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0" scaled="0"/>
              </a:gra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0742048611111106"/>
          <c:y val="0.16355659722222221"/>
          <c:w val="0.64407256944444435"/>
          <c:h val="0.7879364583333333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Calculations!$N$25</c:f>
              <c:strCache>
                <c:ptCount val="1"/>
                <c:pt idx="0">
                  <c:v>#Projects</c:v>
                </c:pt>
              </c:strCache>
            </c:strRef>
          </c:tx>
          <c:spPr>
            <a:gradFill>
              <a:gsLst>
                <a:gs pos="0">
                  <a:srgbClr val="FF3399"/>
                </a:gs>
                <a:gs pos="100000">
                  <a:schemeClr val="accent2">
                    <a:lumMod val="40000"/>
                    <a:lumOff val="60000"/>
                  </a:schemeClr>
                </a:gs>
              </a:gsLst>
              <a:lin ang="0" scaled="0"/>
            </a:gradFill>
            <a:ln>
              <a:noFill/>
            </a:ln>
            <a:effectLst/>
          </c:spPr>
          <c:invertIfNegative val="0"/>
          <c:dLbls>
            <c:numFmt formatCode="[=1]0;[&gt;1]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accent6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Calculations!$M$26:$M$37</c:f>
              <c:strCache>
                <c:ptCount val="12"/>
                <c:pt idx="0">
                  <c:v>0%</c:v>
                </c:pt>
                <c:pt idx="1">
                  <c:v>1%-10%</c:v>
                </c:pt>
                <c:pt idx="2">
                  <c:v>11%-20%</c:v>
                </c:pt>
                <c:pt idx="3">
                  <c:v>21%-30%</c:v>
                </c:pt>
                <c:pt idx="4">
                  <c:v>31%-40%</c:v>
                </c:pt>
                <c:pt idx="5">
                  <c:v>41%-50%</c:v>
                </c:pt>
                <c:pt idx="6">
                  <c:v>51%-60%</c:v>
                </c:pt>
                <c:pt idx="7">
                  <c:v>61%-70%</c:v>
                </c:pt>
                <c:pt idx="8">
                  <c:v>71%-80%</c:v>
                </c:pt>
                <c:pt idx="9">
                  <c:v>81%-90%</c:v>
                </c:pt>
                <c:pt idx="10">
                  <c:v>91%-99%</c:v>
                </c:pt>
                <c:pt idx="11">
                  <c:v>100%</c:v>
                </c:pt>
              </c:strCache>
            </c:strRef>
          </c:cat>
          <c:val>
            <c:numRef>
              <c:f>Calculations!$N$26:$N$37</c:f>
              <c:numCache>
                <c:formatCode>General</c:formatCode>
                <c:ptCount val="12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F0-4AC5-B373-ECB18CBC9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751322431"/>
        <c:axId val="774379087"/>
      </c:barChart>
      <c:catAx>
        <c:axId val="751322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4379087"/>
        <c:crosses val="autoZero"/>
        <c:auto val="1"/>
        <c:lblAlgn val="ctr"/>
        <c:lblOffset val="100"/>
        <c:noMultiLvlLbl val="0"/>
      </c:catAx>
      <c:valAx>
        <c:axId val="77437908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751322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50800" dist="38100" dir="5400000" algn="t" rotWithShape="0">
        <a:prstClr val="black">
          <a:alpha val="40000"/>
        </a:prstClr>
      </a:outerShd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46</xdr:row>
      <xdr:rowOff>0</xdr:rowOff>
    </xdr:from>
    <xdr:to>
      <xdr:col>12</xdr:col>
      <xdr:colOff>428625</xdr:colOff>
      <xdr:row>66</xdr:row>
      <xdr:rowOff>142874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46AAEF4-16F8-4E3B-9AF4-08E4DCEA60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200024</xdr:colOff>
      <xdr:row>68</xdr:row>
      <xdr:rowOff>1</xdr:rowOff>
    </xdr:from>
    <xdr:to>
      <xdr:col>12</xdr:col>
      <xdr:colOff>438149</xdr:colOff>
      <xdr:row>88</xdr:row>
      <xdr:rowOff>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CC03D99-4E7B-48DB-918C-A865FDF89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571500</xdr:colOff>
      <xdr:row>29</xdr:row>
      <xdr:rowOff>314324</xdr:rowOff>
    </xdr:from>
    <xdr:to>
      <xdr:col>12</xdr:col>
      <xdr:colOff>438150</xdr:colOff>
      <xdr:row>43</xdr:row>
      <xdr:rowOff>219074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B618F1B-9A12-4B2D-9FAC-72652AB233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962025</xdr:colOff>
      <xdr:row>8</xdr:row>
      <xdr:rowOff>61912</xdr:rowOff>
    </xdr:from>
    <xdr:to>
      <xdr:col>7</xdr:col>
      <xdr:colOff>374925</xdr:colOff>
      <xdr:row>23</xdr:row>
      <xdr:rowOff>84412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19B78E5-45D2-449B-81F4-A3F1DC7887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560375</xdr:colOff>
      <xdr:row>4</xdr:row>
      <xdr:rowOff>123777</xdr:rowOff>
    </xdr:from>
    <xdr:to>
      <xdr:col>3</xdr:col>
      <xdr:colOff>717825</xdr:colOff>
      <xdr:row>6</xdr:row>
      <xdr:rowOff>328920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AB013808-0D82-4273-989A-1F6AB81CFDB1}"/>
            </a:ext>
          </a:extLst>
        </xdr:cNvPr>
        <xdr:cNvGrpSpPr/>
      </xdr:nvGrpSpPr>
      <xdr:grpSpPr>
        <a:xfrm>
          <a:off x="2274875" y="1434417"/>
          <a:ext cx="1437610" cy="1089063"/>
          <a:chOff x="2246300" y="1447752"/>
          <a:chExt cx="1405225" cy="1081443"/>
        </a:xfrm>
      </xdr:grpSpPr>
      <xdr:sp macro="" textlink="Calculations!D8">
        <xdr:nvSpPr>
          <xdr:cNvPr id="22" name="Rectangle: Rounded Corners 21">
            <a:extLst>
              <a:ext uri="{FF2B5EF4-FFF2-40B4-BE49-F238E27FC236}">
                <a16:creationId xmlns:a16="http://schemas.microsoft.com/office/drawing/2014/main" id="{7076B18D-1AC2-435F-8FA7-1BD098F72F88}"/>
              </a:ext>
            </a:extLst>
          </xdr:cNvPr>
          <xdr:cNvSpPr/>
        </xdr:nvSpPr>
        <xdr:spPr>
          <a:xfrm>
            <a:off x="2246300" y="1447752"/>
            <a:ext cx="1405225" cy="1081443"/>
          </a:xfrm>
          <a:prstGeom prst="roundRect">
            <a:avLst>
              <a:gd name="adj" fmla="val 0"/>
            </a:avLst>
          </a:prstGeom>
          <a:solidFill>
            <a:schemeClr val="bg1"/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tIns="216000" rtlCol="0" anchor="ctr"/>
          <a:lstStyle/>
          <a:p>
            <a:pPr algn="ctr"/>
            <a:fld id="{188AD1C0-26E3-44BB-B1EE-0853B4953D8E}" type="TxLink">
              <a:rPr lang="en-US" sz="2400" b="0" i="0" u="none" strike="noStrike">
                <a:solidFill>
                  <a:schemeClr val="accent6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  <a:cs typeface="Times New Roman" panose="02020603050405020304" pitchFamily="18" charset="0"/>
              </a:rPr>
              <a:pPr algn="ctr"/>
              <a:t>5</a:t>
            </a:fld>
            <a:endParaRPr lang="en-IN" sz="8800">
              <a:solidFill>
                <a:schemeClr val="accent6">
                  <a:lumMod val="60000"/>
                  <a:lumOff val="40000"/>
                </a:schemeClr>
              </a:solidFill>
              <a:latin typeface="Bahnschrift SemiBold" panose="020B0502040204020203" pitchFamily="34" charset="0"/>
              <a:cs typeface="Times New Roman" panose="02020603050405020304" pitchFamily="18" charset="0"/>
            </a:endParaRPr>
          </a:p>
        </xdr:txBody>
      </xdr:sp>
      <xdr:sp macro="" textlink="Calculations!C8">
        <xdr:nvSpPr>
          <xdr:cNvPr id="23" name="TextBox 22">
            <a:extLst>
              <a:ext uri="{FF2B5EF4-FFF2-40B4-BE49-F238E27FC236}">
                <a16:creationId xmlns:a16="http://schemas.microsoft.com/office/drawing/2014/main" id="{1683FCB8-A1CD-484C-9A2A-026C4DE0B63C}"/>
              </a:ext>
            </a:extLst>
          </xdr:cNvPr>
          <xdr:cNvSpPr txBox="1"/>
        </xdr:nvSpPr>
        <xdr:spPr>
          <a:xfrm>
            <a:off x="2306966" y="1483479"/>
            <a:ext cx="1301540" cy="252414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marL="0" indent="0" algn="l"/>
            <a:fld id="{59144CF9-92F8-46B5-957A-4851804A1494}" type="TxLink">
              <a:rPr lang="en-US" sz="1000" b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  <a:ea typeface="+mn-ea"/>
                <a:cs typeface="+mn-cs"/>
              </a:rPr>
              <a:pPr marL="0" indent="0" algn="l"/>
              <a:t>PROJECT TYPES</a:t>
            </a:fld>
            <a:endParaRPr lang="en-IN" sz="1000" b="0">
              <a:solidFill>
                <a:schemeClr val="accent1">
                  <a:lumMod val="60000"/>
                  <a:lumOff val="40000"/>
                </a:schemeClr>
              </a:solidFill>
              <a:latin typeface="Bahnschrift SemiBold" panose="020B0502040204020203" pitchFamily="34" charset="0"/>
              <a:ea typeface="+mn-ea"/>
              <a:cs typeface="+mn-cs"/>
            </a:endParaRPr>
          </a:p>
        </xdr:txBody>
      </xdr:sp>
    </xdr:grpSp>
    <xdr:clientData/>
  </xdr:twoCellAnchor>
  <xdr:twoCellAnchor>
    <xdr:from>
      <xdr:col>8</xdr:col>
      <xdr:colOff>9525</xdr:colOff>
      <xdr:row>4</xdr:row>
      <xdr:rowOff>147896</xdr:rowOff>
    </xdr:from>
    <xdr:to>
      <xdr:col>12</xdr:col>
      <xdr:colOff>451125</xdr:colOff>
      <xdr:row>6</xdr:row>
      <xdr:rowOff>326246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3883D309-55AB-4B8F-A8B7-9AB92E369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161925</xdr:colOff>
      <xdr:row>4</xdr:row>
      <xdr:rowOff>114252</xdr:rowOff>
    </xdr:from>
    <xdr:to>
      <xdr:col>2</xdr:col>
      <xdr:colOff>490825</xdr:colOff>
      <xdr:row>6</xdr:row>
      <xdr:rowOff>319394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CDF2B90D-F7C7-4193-9D04-544ADEA7FE24}"/>
            </a:ext>
          </a:extLst>
        </xdr:cNvPr>
        <xdr:cNvGrpSpPr/>
      </xdr:nvGrpSpPr>
      <xdr:grpSpPr>
        <a:xfrm>
          <a:off x="771525" y="1424892"/>
          <a:ext cx="1433800" cy="1089062"/>
          <a:chOff x="615210" y="1200150"/>
          <a:chExt cx="1165965" cy="752475"/>
        </a:xfrm>
        <a:solidFill>
          <a:schemeClr val="bg1"/>
        </a:solidFill>
      </xdr:grpSpPr>
      <xdr:sp macro="" textlink="Calculations!D7">
        <xdr:nvSpPr>
          <xdr:cNvPr id="27" name="Rectangle: Rounded Corners 26">
            <a:extLst>
              <a:ext uri="{FF2B5EF4-FFF2-40B4-BE49-F238E27FC236}">
                <a16:creationId xmlns:a16="http://schemas.microsoft.com/office/drawing/2014/main" id="{5F09B2B0-4C8F-42CD-B7AF-F2E163C4BE8F}"/>
              </a:ext>
            </a:extLst>
          </xdr:cNvPr>
          <xdr:cNvSpPr/>
        </xdr:nvSpPr>
        <xdr:spPr>
          <a:xfrm>
            <a:off x="615210" y="1200150"/>
            <a:ext cx="1165965" cy="752475"/>
          </a:xfrm>
          <a:prstGeom prst="roundRect">
            <a:avLst>
              <a:gd name="adj" fmla="val 0"/>
            </a:avLst>
          </a:prstGeom>
          <a:grpFill/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tIns="216000" rtlCol="0" anchor="ctr"/>
          <a:lstStyle/>
          <a:p>
            <a:pPr algn="ctr"/>
            <a:fld id="{7CC1809F-1620-4CFC-A8A4-0A3C2A45A0B0}" type="TxLink">
              <a:rPr lang="en-US" sz="2400" b="0" i="0" u="none" strike="noStrike">
                <a:solidFill>
                  <a:schemeClr val="accent6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  <a:cs typeface="Times New Roman" panose="02020603050405020304" pitchFamily="18" charset="0"/>
              </a:rPr>
              <a:pPr algn="ctr"/>
              <a:t>10</a:t>
            </a:fld>
            <a:endParaRPr lang="en-IN" sz="2400">
              <a:solidFill>
                <a:schemeClr val="accent6">
                  <a:lumMod val="60000"/>
                  <a:lumOff val="40000"/>
                </a:schemeClr>
              </a:solidFill>
              <a:latin typeface="Bahnschrift SemiBold" panose="020B0502040204020203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28" name="TextBox 27">
            <a:extLst>
              <a:ext uri="{FF2B5EF4-FFF2-40B4-BE49-F238E27FC236}">
                <a16:creationId xmlns:a16="http://schemas.microsoft.com/office/drawing/2014/main" id="{016700AD-2082-435B-89F8-D019D04DE0EB}"/>
              </a:ext>
            </a:extLst>
          </xdr:cNvPr>
          <xdr:cNvSpPr txBox="1"/>
        </xdr:nvSpPr>
        <xdr:spPr>
          <a:xfrm>
            <a:off x="646266" y="1237553"/>
            <a:ext cx="1080811" cy="175631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en-IN" sz="1000" b="0">
                <a:solidFill>
                  <a:schemeClr val="accent1">
                    <a:lumMod val="60000"/>
                    <a:lumOff val="40000"/>
                  </a:schemeClr>
                </a:solidFill>
                <a:latin typeface="Bahnschrift SemiBold" panose="020B0502040204020203" pitchFamily="34" charset="0"/>
              </a:rPr>
              <a:t>TOTAL PROJECTS</a:t>
            </a:r>
          </a:p>
        </xdr:txBody>
      </xdr:sp>
    </xdr:grpSp>
    <xdr:clientData/>
  </xdr:twoCellAnchor>
  <xdr:twoCellAnchor>
    <xdr:from>
      <xdr:col>3</xdr:col>
      <xdr:colOff>962025</xdr:colOff>
      <xdr:row>4</xdr:row>
      <xdr:rowOff>147896</xdr:rowOff>
    </xdr:from>
    <xdr:to>
      <xdr:col>7</xdr:col>
      <xdr:colOff>374925</xdr:colOff>
      <xdr:row>6</xdr:row>
      <xdr:rowOff>326246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641F0C4-68D2-431D-BF0D-A0F7000F5F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209550</xdr:colOff>
      <xdr:row>30</xdr:row>
      <xdr:rowOff>0</xdr:rowOff>
    </xdr:from>
    <xdr:to>
      <xdr:col>4</xdr:col>
      <xdr:colOff>342900</xdr:colOff>
      <xdr:row>43</xdr:row>
      <xdr:rowOff>219075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B238FBDD-BDFC-4BE0-AEC5-80AEE38530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266700</xdr:colOff>
      <xdr:row>114</xdr:row>
      <xdr:rowOff>123825</xdr:rowOff>
    </xdr:from>
    <xdr:to>
      <xdr:col>12</xdr:col>
      <xdr:colOff>381000</xdr:colOff>
      <xdr:row>132</xdr:row>
      <xdr:rowOff>171450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BDCC9F0E-4128-4CCD-8784-3B3E01F39B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228599</xdr:colOff>
      <xdr:row>114</xdr:row>
      <xdr:rowOff>123825</xdr:rowOff>
    </xdr:from>
    <xdr:to>
      <xdr:col>5</xdr:col>
      <xdr:colOff>144974</xdr:colOff>
      <xdr:row>132</xdr:row>
      <xdr:rowOff>171450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1CD54822-9517-41BB-846C-371A675438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219075</xdr:colOff>
      <xdr:row>136</xdr:row>
      <xdr:rowOff>183696</xdr:rowOff>
    </xdr:from>
    <xdr:to>
      <xdr:col>5</xdr:col>
      <xdr:colOff>144975</xdr:colOff>
      <xdr:row>154</xdr:row>
      <xdr:rowOff>112939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46FA870-0605-4426-8F43-3A719C7339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266699</xdr:colOff>
      <xdr:row>136</xdr:row>
      <xdr:rowOff>183696</xdr:rowOff>
    </xdr:from>
    <xdr:to>
      <xdr:col>12</xdr:col>
      <xdr:colOff>352424</xdr:colOff>
      <xdr:row>154</xdr:row>
      <xdr:rowOff>112939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3A6493B-C970-4EC1-BBCF-C855A6732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228599</xdr:colOff>
      <xdr:row>90</xdr:row>
      <xdr:rowOff>0</xdr:rowOff>
    </xdr:from>
    <xdr:to>
      <xdr:col>12</xdr:col>
      <xdr:colOff>428624</xdr:colOff>
      <xdr:row>110</xdr:row>
      <xdr:rowOff>85725</xdr:rowOff>
    </xdr:to>
    <xdr:graphicFrame macro="">
      <xdr:nvGraphicFramePr>
        <xdr:cNvPr id="33" name="EstActProgress">
          <a:extLst>
            <a:ext uri="{FF2B5EF4-FFF2-40B4-BE49-F238E27FC236}">
              <a16:creationId xmlns:a16="http://schemas.microsoft.com/office/drawing/2014/main" id="{243AF284-2C0C-476B-A505-415C6783EB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161925</xdr:colOff>
      <xdr:row>8</xdr:row>
      <xdr:rowOff>61912</xdr:rowOff>
    </xdr:from>
    <xdr:to>
      <xdr:col>3</xdr:col>
      <xdr:colOff>717825</xdr:colOff>
      <xdr:row>23</xdr:row>
      <xdr:rowOff>84412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F26837A1-7B37-4937-82E1-4AE3CFE23A59}"/>
            </a:ext>
          </a:extLst>
        </xdr:cNvPr>
        <xdr:cNvGrpSpPr/>
      </xdr:nvGrpSpPr>
      <xdr:grpSpPr>
        <a:xfrm>
          <a:off x="771525" y="2881312"/>
          <a:ext cx="2940960" cy="2765700"/>
          <a:chOff x="762000" y="2733674"/>
          <a:chExt cx="2880000" cy="2808000"/>
        </a:xfrm>
      </xdr:grpSpPr>
      <xdr:graphicFrame macro="">
        <xdr:nvGraphicFramePr>
          <xdr:cNvPr id="38" name="Chart 37">
            <a:extLst>
              <a:ext uri="{FF2B5EF4-FFF2-40B4-BE49-F238E27FC236}">
                <a16:creationId xmlns:a16="http://schemas.microsoft.com/office/drawing/2014/main" id="{9E49EF21-E676-4CAA-8C75-D83D7D9FBA54}"/>
              </a:ext>
            </a:extLst>
          </xdr:cNvPr>
          <xdr:cNvGraphicFramePr>
            <a:graphicFrameLocks/>
          </xdr:cNvGraphicFramePr>
        </xdr:nvGraphicFramePr>
        <xdr:xfrm>
          <a:off x="762000" y="2733674"/>
          <a:ext cx="2880000" cy="2808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3"/>
          </a:graphicData>
        </a:graphic>
      </xdr:graphicFrame>
      <xdr:sp macro="" textlink="Calculations!F12">
        <xdr:nvSpPr>
          <xdr:cNvPr id="2" name="TextBox 1">
            <a:extLst>
              <a:ext uri="{FF2B5EF4-FFF2-40B4-BE49-F238E27FC236}">
                <a16:creationId xmlns:a16="http://schemas.microsoft.com/office/drawing/2014/main" id="{2F264F5A-B26D-46CC-8FB6-81A34BCF8A76}"/>
              </a:ext>
            </a:extLst>
          </xdr:cNvPr>
          <xdr:cNvSpPr txBox="1"/>
        </xdr:nvSpPr>
        <xdr:spPr>
          <a:xfrm>
            <a:off x="1647825" y="3753325"/>
            <a:ext cx="1116000" cy="1088100"/>
          </a:xfrm>
          <a:prstGeom prst="ellipse">
            <a:avLst/>
          </a:prstGeom>
          <a:solidFill>
            <a:schemeClr val="accent2">
              <a:lumMod val="60000"/>
              <a:lumOff val="40000"/>
            </a:schemeClr>
          </a:solidFill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fld id="{2AE04F53-A20E-4369-AAFA-E2826BD96F64}" type="TxLink">
              <a:rPr lang="en-US" sz="2000" b="1" i="0" u="none" strike="noStrike">
                <a:solidFill>
                  <a:schemeClr val="bg1"/>
                </a:solidFill>
                <a:latin typeface="Calibri"/>
                <a:cs typeface="Calibri"/>
              </a:rPr>
              <a:pPr algn="ctr"/>
              <a:t>43%</a:t>
            </a:fld>
            <a:endParaRPr lang="en-IN" sz="2000" b="1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8</xdr:col>
      <xdr:colOff>9525</xdr:colOff>
      <xdr:row>8</xdr:row>
      <xdr:rowOff>61912</xdr:rowOff>
    </xdr:from>
    <xdr:to>
      <xdr:col>12</xdr:col>
      <xdr:colOff>451125</xdr:colOff>
      <xdr:row>23</xdr:row>
      <xdr:rowOff>84412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1C379E32-14BE-485A-BC4C-8D1BDD7F4B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8</xdr:row>
      <xdr:rowOff>0</xdr:rowOff>
    </xdr:from>
    <xdr:to>
      <xdr:col>3</xdr:col>
      <xdr:colOff>1319383</xdr:colOff>
      <xdr:row>8</xdr:row>
      <xdr:rowOff>358589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12ACBE1A-AB5F-4A13-9C32-80DE2D282A55}"/>
            </a:ext>
          </a:extLst>
        </xdr:cNvPr>
        <xdr:cNvSpPr/>
      </xdr:nvSpPr>
      <xdr:spPr>
        <a:xfrm>
          <a:off x="291354" y="1972235"/>
          <a:ext cx="3258000" cy="358589"/>
        </a:xfrm>
        <a:prstGeom prst="roundRect">
          <a:avLst>
            <a:gd name="adj" fmla="val 2713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1100" b="1">
              <a:solidFill>
                <a:schemeClr val="accent5"/>
              </a:solidFill>
            </a:rPr>
            <a:t>You can Hide the </a:t>
          </a:r>
          <a:r>
            <a:rPr lang="en-IN" sz="1100">
              <a:solidFill>
                <a:schemeClr val="accent5"/>
              </a:solidFill>
            </a:rPr>
            <a:t>Actual Table Header Row(11)</a:t>
          </a:r>
        </a:p>
      </xdr:txBody>
    </xdr:sp>
    <xdr:clientData/>
  </xdr:twoCellAnchor>
  <xdr:twoCellAnchor>
    <xdr:from>
      <xdr:col>1</xdr:col>
      <xdr:colOff>6723</xdr:colOff>
      <xdr:row>42</xdr:row>
      <xdr:rowOff>51550</xdr:rowOff>
    </xdr:from>
    <xdr:to>
      <xdr:col>39</xdr:col>
      <xdr:colOff>1086969</xdr:colOff>
      <xdr:row>42</xdr:row>
      <xdr:rowOff>410141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212D872F-A493-4FD1-B5FB-6B05F760D7F0}"/>
            </a:ext>
          </a:extLst>
        </xdr:cNvPr>
        <xdr:cNvSpPr/>
      </xdr:nvSpPr>
      <xdr:spPr>
        <a:xfrm>
          <a:off x="298076" y="11089344"/>
          <a:ext cx="34171217" cy="358591"/>
        </a:xfrm>
        <a:prstGeom prst="roundRect">
          <a:avLst>
            <a:gd name="adj" fmla="val 2713"/>
          </a:avLst>
        </a:prstGeom>
        <a:solidFill>
          <a:schemeClr val="accent5">
            <a:lumMod val="20000"/>
            <a:lumOff val="80000"/>
          </a:schemeClr>
        </a:solidFill>
        <a:ln>
          <a:solidFill>
            <a:schemeClr val="accent5">
              <a:lumMod val="40000"/>
              <a:lumOff val="6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IN" sz="1100" b="1">
              <a:solidFill>
                <a:schemeClr val="accent5"/>
              </a:solidFill>
            </a:rPr>
            <a:t>You can insert</a:t>
          </a:r>
          <a:r>
            <a:rPr lang="en-IN" sz="1100" b="1" baseline="0">
              <a:solidFill>
                <a:schemeClr val="accent5"/>
              </a:solidFill>
            </a:rPr>
            <a:t> new Rows above the </a:t>
          </a:r>
          <a:r>
            <a:rPr lang="en-IN" sz="1100" b="1" u="sng" baseline="0">
              <a:solidFill>
                <a:schemeClr val="accent5"/>
              </a:solidFill>
            </a:rPr>
            <a:t>Total Row</a:t>
          </a:r>
          <a:r>
            <a:rPr lang="en-IN" sz="1100" b="1" baseline="0">
              <a:solidFill>
                <a:schemeClr val="accent5"/>
              </a:solidFill>
            </a:rPr>
            <a:t> to display more records</a:t>
          </a:r>
          <a:endParaRPr lang="en-IN" sz="1100">
            <a:solidFill>
              <a:schemeClr val="accent5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6" name="PPSummary" displayName="PPSummary" ref="B11:AN42" totalsRowCount="1" headerRowDxfId="123" totalsRowDxfId="121" tableBorderDxfId="122">
  <tableColumns count="39">
    <tableColumn id="1" name="SNO" totalsRowLabel="Total" dataDxfId="120" totalsRowDxfId="119">
      <calculatedColumnFormula>ROW()-ROW(PPSummary[[#Headers],[SNO]])</calculatedColumnFormula>
    </tableColumn>
    <tableColumn id="2" name="PROJECT NAME" totalsRowFunction="custom" dataDxfId="118" totalsRowDxfId="117">
      <calculatedColumnFormula>IFERROR(INDEX(ProjectSchedules[PROJECT NAME],Summary!B12,1),"")</calculatedColumnFormula>
      <totalsRowFormula>SUMPRODUCT((PPSummary[PROJECT NAME]&lt;&gt;"")*1)</totalsRowFormula>
    </tableColumn>
    <tableColumn id="3" name="PROJECT TYPE" dataDxfId="116" totalsRowDxfId="115">
      <calculatedColumnFormula>IFERROR(VLOOKUP(C12,ProjectSchedules[[PROJECT NAME]:[PROJECT TYPE]],2,FALSE),"")</calculatedColumnFormula>
    </tableColumn>
    <tableColumn id="4" name="ESTIMATED HOURS" totalsRowFunction="sum" dataDxfId="114" totalsRowDxfId="113">
      <calculatedColumnFormula>IFERROR(VLOOKUP(C12,ProjectSchedules[[PROJECT NAME]:[DURATION(Plan)]],5,FALSE),"")</calculatedColumnFormula>
    </tableColumn>
    <tableColumn id="5" name="Skill Set 1p" totalsRowFunction="sum" dataDxfId="112" totalsRowDxfId="111">
      <calculatedColumnFormula>IFERROR(VLOOKUP($D12,ProjectSkills[[PROJECT TYPE]:[TOTAL]],MATCH(F$10,ProjectSkills[[#Headers],[PROJECT TYPE]:[TOTAL]],0),0)*(OFFSET('Project-Skill Matrix'!$C$9,0,MATCH(F$10,ProjectSkills[[#Headers],[PROJECT TYPE]:[TOTAL]],0)-1))*$E12,"")</calculatedColumnFormula>
    </tableColumn>
    <tableColumn id="6" name="Skill Set 2p" totalsRowFunction="sum" dataDxfId="110" totalsRowDxfId="109">
      <calculatedColumnFormula>IFERROR(VLOOKUP($D12,ProjectSkills[[PROJECT TYPE]:[TOTAL]],MATCH(G$10,ProjectSkills[[#Headers],[PROJECT TYPE]:[TOTAL]],0),0)*(OFFSET('Project-Skill Matrix'!$C$9,0,MATCH(G$10,ProjectSkills[[#Headers],[PROJECT TYPE]:[TOTAL]],0)-1))*$E12,"")</calculatedColumnFormula>
    </tableColumn>
    <tableColumn id="7" name="Skill Set 3p" totalsRowFunction="sum" dataDxfId="108" totalsRowDxfId="107">
      <calculatedColumnFormula>IFERROR(VLOOKUP($D12,ProjectSkills[[PROJECT TYPE]:[TOTAL]],MATCH(H$10,ProjectSkills[[#Headers],[PROJECT TYPE]:[TOTAL]],0),0)*(OFFSET('Project-Skill Matrix'!$C$9,0,MATCH(H$10,ProjectSkills[[#Headers],[PROJECT TYPE]:[TOTAL]],0)-1))*$E12,"")</calculatedColumnFormula>
    </tableColumn>
    <tableColumn id="8" name="Skill Set 4p" totalsRowFunction="sum" dataDxfId="106" totalsRowDxfId="105">
      <calculatedColumnFormula>IFERROR(VLOOKUP($D12,ProjectSkills[[PROJECT TYPE]:[TOTAL]],MATCH(I$10,ProjectSkills[[#Headers],[PROJECT TYPE]:[TOTAL]],0),0)*(OFFSET('Project-Skill Matrix'!$C$9,0,MATCH(I$10,ProjectSkills[[#Headers],[PROJECT TYPE]:[TOTAL]],0)-1))*$E12,"")</calculatedColumnFormula>
    </tableColumn>
    <tableColumn id="9" name="Skill Set 5p" totalsRowFunction="sum" dataDxfId="104" totalsRowDxfId="103">
      <calculatedColumnFormula>IFERROR(VLOOKUP($D12,ProjectSkills[[PROJECT TYPE]:[TOTAL]],MATCH(J$10,ProjectSkills[[#Headers],[PROJECT TYPE]:[TOTAL]],0),0)*(OFFSET('Project-Skill Matrix'!$C$9,0,MATCH(J$10,ProjectSkills[[#Headers],[PROJECT TYPE]:[TOTAL]],0)-1))*$E12,"")</calculatedColumnFormula>
    </tableColumn>
    <tableColumn id="21" name="Skill Set 6p" totalsRowFunction="sum" dataDxfId="102" totalsRowDxfId="101">
      <calculatedColumnFormula>IFERROR(VLOOKUP($D12,ProjectSkills[[PROJECT TYPE]:[TOTAL]],MATCH(K$10,ProjectSkills[[#Headers],[PROJECT TYPE]:[TOTAL]],0),0)*(OFFSET('Project-Skill Matrix'!$C$9,0,MATCH(K$10,ProjectSkills[[#Headers],[PROJECT TYPE]:[TOTAL]],0)-1))*$E12,"")</calculatedColumnFormula>
    </tableColumn>
    <tableColumn id="28" name="Skill Set 7p" totalsRowFunction="sum" dataDxfId="100" totalsRowDxfId="99">
      <calculatedColumnFormula>IFERROR(VLOOKUP($D12,ProjectSkills[[PROJECT TYPE]:[TOTAL]],MATCH(L$10,ProjectSkills[[#Headers],[PROJECT TYPE]:[TOTAL]],0),0)*(OFFSET('Project-Skill Matrix'!$C$9,0,MATCH(L$10,ProjectSkills[[#Headers],[PROJECT TYPE]:[TOTAL]],0)-1))*$E12,"")</calculatedColumnFormula>
    </tableColumn>
    <tableColumn id="27" name="Skill Set 8p" totalsRowFunction="sum" dataDxfId="98" totalsRowDxfId="97">
      <calculatedColumnFormula>IFERROR(VLOOKUP($D12,ProjectSkills[[PROJECT TYPE]:[TOTAL]],MATCH(M$10,ProjectSkills[[#Headers],[PROJECT TYPE]:[TOTAL]],0),0)*(OFFSET('Project-Skill Matrix'!$C$9,0,MATCH(M$10,ProjectSkills[[#Headers],[PROJECT TYPE]:[TOTAL]],0)-1))*$E12,"")</calculatedColumnFormula>
    </tableColumn>
    <tableColumn id="26" name="Skill Set 9p" totalsRowFunction="sum" dataDxfId="96" totalsRowDxfId="95">
      <calculatedColumnFormula>IFERROR(VLOOKUP($D12,ProjectSkills[[PROJECT TYPE]:[TOTAL]],MATCH(N$10,ProjectSkills[[#Headers],[PROJECT TYPE]:[TOTAL]],0),0)*(OFFSET('Project-Skill Matrix'!$C$9,0,MATCH(N$10,ProjectSkills[[#Headers],[PROJECT TYPE]:[TOTAL]],0)-1))*$E12,"")</calculatedColumnFormula>
    </tableColumn>
    <tableColumn id="25" name="Skill Set 10p" totalsRowFunction="sum" dataDxfId="94" totalsRowDxfId="93">
      <calculatedColumnFormula>IFERROR(VLOOKUP($D12,ProjectSkills[[PROJECT TYPE]:[TOTAL]],MATCH(O$10,ProjectSkills[[#Headers],[PROJECT TYPE]:[TOTAL]],0),0)*(OFFSET('Project-Skill Matrix'!$C$9,0,MATCH(O$10,ProjectSkills[[#Headers],[PROJECT TYPE]:[TOTAL]],0)-1))*$E12,"")</calculatedColumnFormula>
    </tableColumn>
    <tableColumn id="24" name="Skill Set 11p" totalsRowFunction="sum" dataDxfId="92" totalsRowDxfId="91">
      <calculatedColumnFormula>IFERROR(VLOOKUP($D12,ProjectSkills[[PROJECT TYPE]:[TOTAL]],MATCH(P$10,ProjectSkills[[#Headers],[PROJECT TYPE]:[TOTAL]],0),0)*(OFFSET('Project-Skill Matrix'!$C$9,0,MATCH(P$10,ProjectSkills[[#Headers],[PROJECT TYPE]:[TOTAL]],0)-1))*$E12,"")</calculatedColumnFormula>
    </tableColumn>
    <tableColumn id="30" name="Skill Set 12p" totalsRowFunction="sum" dataDxfId="90" totalsRowDxfId="89">
      <calculatedColumnFormula>IFERROR(VLOOKUP($D12,ProjectSkills[[PROJECT TYPE]:[TOTAL]],MATCH(Q$10,ProjectSkills[[#Headers],[PROJECT TYPE]:[TOTAL]],0),0)*(OFFSET('Project-Skill Matrix'!$C$9,0,MATCH(Q$10,ProjectSkills[[#Headers],[PROJECT TYPE]:[TOTAL]],0)-1))*$E12,"")</calculatedColumnFormula>
    </tableColumn>
    <tableColumn id="29" name="Skill Set 13p" totalsRowFunction="sum" dataDxfId="88" totalsRowDxfId="87">
      <calculatedColumnFormula>IFERROR(VLOOKUP($D12,ProjectSkills[[PROJECT TYPE]:[TOTAL]],MATCH(R$10,ProjectSkills[[#Headers],[PROJECT TYPE]:[TOTAL]],0),0)*(OFFSET('Project-Skill Matrix'!$C$9,0,MATCH(R$10,ProjectSkills[[#Headers],[PROJECT TYPE]:[TOTAL]],0)-1))*$E12,"")</calculatedColumnFormula>
    </tableColumn>
    <tableColumn id="23" name="Skill Set 14p" totalsRowFunction="sum" dataDxfId="86" totalsRowDxfId="85">
      <calculatedColumnFormula>IFERROR(VLOOKUP($D12,ProjectSkills[[PROJECT TYPE]:[TOTAL]],MATCH(S$10,ProjectSkills[[#Headers],[PROJECT TYPE]:[TOTAL]],0),0)*(OFFSET('Project-Skill Matrix'!$C$9,0,MATCH(S$10,ProjectSkills[[#Headers],[PROJECT TYPE]:[TOTAL]],0)-1))*$E12,"")</calculatedColumnFormula>
    </tableColumn>
    <tableColumn id="22" name="Skill Set 15p" totalsRowFunction="sum" dataDxfId="84" totalsRowDxfId="83">
      <calculatedColumnFormula>IFERROR(VLOOKUP($D12,ProjectSkills[[PROJECT TYPE]:[TOTAL]],MATCH(T$10,ProjectSkills[[#Headers],[PROJECT TYPE]:[TOTAL]],0),0)*(OFFSET('Project-Skill Matrix'!$C$9,0,MATCH(T$10,ProjectSkills[[#Headers],[PROJECT TYPE]:[TOTAL]],0)-1))*$E12,"")</calculatedColumnFormula>
    </tableColumn>
    <tableColumn id="10" name="TOTALp" totalsRowFunction="sum" dataDxfId="82" totalsRowDxfId="81">
      <calculatedColumnFormula>SUM(PPSummary[[#This Row],[Skill Set 1p]:[Skill Set 15p]])</calculatedColumnFormula>
    </tableColumn>
    <tableColumn id="11" name="ACTUAL HOURS" totalsRowFunction="sum" dataDxfId="80" totalsRowDxfId="79">
      <calculatedColumnFormula>IFERROR(VLOOKUP(C12,ProjectSchedules[[PROJECT NAME]:[ACTUAL HOURS]],9,FALSE),"")</calculatedColumnFormula>
    </tableColumn>
    <tableColumn id="12" name="Skill Set 1a" totalsRowFunction="sum" dataDxfId="78" totalsRowDxfId="77" dataCellStyle="Currency">
      <calculatedColumnFormula>IFERROR(VLOOKUP($D12,ProjectSkills[[PROJECT TYPE]:[TOTAL]],MATCH(W$10,ProjectSkills[[#Headers],[PROJECT TYPE]:[TOTAL]],0),0)*(OFFSET('Project-Skill Matrix'!$C$9,0,MATCH(W$10,ProjectSkills[[#Headers],[PROJECT TYPE]:[TOTAL]],0)-1))*$V12,"")</calculatedColumnFormula>
    </tableColumn>
    <tableColumn id="13" name="Skill Set 2a" totalsRowFunction="sum" dataDxfId="76" totalsRowDxfId="75" dataCellStyle="Currency">
      <calculatedColumnFormula>IFERROR(VLOOKUP($D12,ProjectSkills[[PROJECT TYPE]:[TOTAL]],MATCH(X$10,ProjectSkills[[#Headers],[PROJECT TYPE]:[TOTAL]],0),0)*(OFFSET('Project-Skill Matrix'!$C$9,0,MATCH(X$10,ProjectSkills[[#Headers],[PROJECT TYPE]:[TOTAL]],0)-1))*$V12,"")</calculatedColumnFormula>
    </tableColumn>
    <tableColumn id="14" name="Skill Set 3a" totalsRowFunction="sum" dataDxfId="74" totalsRowDxfId="73" dataCellStyle="Currency">
      <calculatedColumnFormula>IFERROR(VLOOKUP($D12,ProjectSkills[[PROJECT TYPE]:[TOTAL]],MATCH(Y$10,ProjectSkills[[#Headers],[PROJECT TYPE]:[TOTAL]],0),0)*(OFFSET('Project-Skill Matrix'!$C$9,0,MATCH(Y$10,ProjectSkills[[#Headers],[PROJECT TYPE]:[TOTAL]],0)-1))*$V12,"")</calculatedColumnFormula>
    </tableColumn>
    <tableColumn id="15" name="Skill Set 4a" totalsRowFunction="sum" dataDxfId="72" totalsRowDxfId="71" dataCellStyle="Currency">
      <calculatedColumnFormula>IFERROR(VLOOKUP($D12,ProjectSkills[[PROJECT TYPE]:[TOTAL]],MATCH(Z$10,ProjectSkills[[#Headers],[PROJECT TYPE]:[TOTAL]],0),0)*(OFFSET('Project-Skill Matrix'!$C$9,0,MATCH(Z$10,ProjectSkills[[#Headers],[PROJECT TYPE]:[TOTAL]],0)-1))*$V12,"")</calculatedColumnFormula>
    </tableColumn>
    <tableColumn id="41" name="Skill Set 5a" totalsRowFunction="sum" dataDxfId="70" totalsRowDxfId="69" dataCellStyle="Currency">
      <calculatedColumnFormula>IFERROR(VLOOKUP($D12,ProjectSkills[[PROJECT TYPE]:[TOTAL]],MATCH(AA$10,ProjectSkills[[#Headers],[PROJECT TYPE]:[TOTAL]],0),0)*(OFFSET('Project-Skill Matrix'!$C$9,0,MATCH(AA$10,ProjectSkills[[#Headers],[PROJECT TYPE]:[TOTAL]],0)-1))*$V12,"")</calculatedColumnFormula>
    </tableColumn>
    <tableColumn id="40" name="Skill Set 6a" totalsRowFunction="sum" dataDxfId="68" totalsRowDxfId="67" dataCellStyle="Currency">
      <calculatedColumnFormula>IFERROR(VLOOKUP($D12,ProjectSkills[[PROJECT TYPE]:[TOTAL]],MATCH(AB$10,ProjectSkills[[#Headers],[PROJECT TYPE]:[TOTAL]],0),0)*(OFFSET('Project-Skill Matrix'!$C$9,0,MATCH(AB$10,ProjectSkills[[#Headers],[PROJECT TYPE]:[TOTAL]],0)-1))*$V12,"")</calculatedColumnFormula>
    </tableColumn>
    <tableColumn id="39" name="Skill Set 7a" totalsRowFunction="sum" dataDxfId="66" totalsRowDxfId="65" dataCellStyle="Currency">
      <calculatedColumnFormula>IFERROR(VLOOKUP($D12,ProjectSkills[[PROJECT TYPE]:[TOTAL]],MATCH(AC$10,ProjectSkills[[#Headers],[PROJECT TYPE]:[TOTAL]],0),0)*(OFFSET('Project-Skill Matrix'!$C$9,0,MATCH(AC$10,ProjectSkills[[#Headers],[PROJECT TYPE]:[TOTAL]],0)-1))*$V12,"")</calculatedColumnFormula>
    </tableColumn>
    <tableColumn id="38" name="Skill Set 8a" totalsRowFunction="sum" dataDxfId="64" totalsRowDxfId="63" dataCellStyle="Currency">
      <calculatedColumnFormula>IFERROR(VLOOKUP($D12,ProjectSkills[[PROJECT TYPE]:[TOTAL]],MATCH(AD$10,ProjectSkills[[#Headers],[PROJECT TYPE]:[TOTAL]],0),0)*(OFFSET('Project-Skill Matrix'!$C$9,0,MATCH(AD$10,ProjectSkills[[#Headers],[PROJECT TYPE]:[TOTAL]],0)-1))*$V12,"")</calculatedColumnFormula>
    </tableColumn>
    <tableColumn id="37" name="Skill Set 9a" totalsRowFunction="sum" dataDxfId="62" totalsRowDxfId="61" dataCellStyle="Currency">
      <calculatedColumnFormula>IFERROR(VLOOKUP($D12,ProjectSkills[[PROJECT TYPE]:[TOTAL]],MATCH(AE$10,ProjectSkills[[#Headers],[PROJECT TYPE]:[TOTAL]],0),0)*(OFFSET('Project-Skill Matrix'!$C$9,0,MATCH(AE$10,ProjectSkills[[#Headers],[PROJECT TYPE]:[TOTAL]],0)-1))*$V12,"")</calculatedColumnFormula>
    </tableColumn>
    <tableColumn id="36" name="Skill Set 10a" totalsRowFunction="sum" dataDxfId="60" totalsRowDxfId="59" dataCellStyle="Currency">
      <calculatedColumnFormula>IFERROR(VLOOKUP($D12,ProjectSkills[[PROJECT TYPE]:[TOTAL]],MATCH(AF$10,ProjectSkills[[#Headers],[PROJECT TYPE]:[TOTAL]],0),0)*(OFFSET('Project-Skill Matrix'!$C$9,0,MATCH(AF$10,ProjectSkills[[#Headers],[PROJECT TYPE]:[TOTAL]],0)-1))*$V12,"")</calculatedColumnFormula>
    </tableColumn>
    <tableColumn id="35" name="Skill Set 11a" totalsRowFunction="sum" dataDxfId="58" totalsRowDxfId="57" dataCellStyle="Currency">
      <calculatedColumnFormula>IFERROR(VLOOKUP($D12,ProjectSkills[[PROJECT TYPE]:[TOTAL]],MATCH(AG$10,ProjectSkills[[#Headers],[PROJECT TYPE]:[TOTAL]],0),0)*(OFFSET('Project-Skill Matrix'!$C$9,0,MATCH(AG$10,ProjectSkills[[#Headers],[PROJECT TYPE]:[TOTAL]],0)-1))*$V12,"")</calculatedColumnFormula>
    </tableColumn>
    <tableColumn id="34" name="Skill Set 12a" totalsRowFunction="sum" dataDxfId="56" totalsRowDxfId="55" dataCellStyle="Currency">
      <calculatedColumnFormula>IFERROR(VLOOKUP($D12,ProjectSkills[[PROJECT TYPE]:[TOTAL]],MATCH(AH$10,ProjectSkills[[#Headers],[PROJECT TYPE]:[TOTAL]],0),0)*(OFFSET('Project-Skill Matrix'!$C$9,0,MATCH(AH$10,ProjectSkills[[#Headers],[PROJECT TYPE]:[TOTAL]],0)-1))*$V12,"")</calculatedColumnFormula>
    </tableColumn>
    <tableColumn id="33" name="Skill Set 13a" totalsRowFunction="sum" dataDxfId="54" totalsRowDxfId="53" dataCellStyle="Currency">
      <calculatedColumnFormula>IFERROR(VLOOKUP($D12,ProjectSkills[[PROJECT TYPE]:[TOTAL]],MATCH(AI$10,ProjectSkills[[#Headers],[PROJECT TYPE]:[TOTAL]],0),0)*(OFFSET('Project-Skill Matrix'!$C$9,0,MATCH(AI$10,ProjectSkills[[#Headers],[PROJECT TYPE]:[TOTAL]],0)-1))*$V12,"")</calculatedColumnFormula>
    </tableColumn>
    <tableColumn id="32" name="Skill Set 14a" totalsRowFunction="sum" dataDxfId="52" totalsRowDxfId="51" dataCellStyle="Currency">
      <calculatedColumnFormula>IFERROR(VLOOKUP($D12,ProjectSkills[[PROJECT TYPE]:[TOTAL]],MATCH(AJ$10,ProjectSkills[[#Headers],[PROJECT TYPE]:[TOTAL]],0),0)*(OFFSET('Project-Skill Matrix'!$C$9,0,MATCH(AJ$10,ProjectSkills[[#Headers],[PROJECT TYPE]:[TOTAL]],0)-1))*$V12,"")</calculatedColumnFormula>
    </tableColumn>
    <tableColumn id="16" name="Skill Set 15a" totalsRowFunction="sum" dataDxfId="50" totalsRowDxfId="49" dataCellStyle="Currency">
      <calculatedColumnFormula>IFERROR(VLOOKUP($D12,ProjectSkills[[PROJECT TYPE]:[TOTAL]],MATCH(AK$10,ProjectSkills[[#Headers],[PROJECT TYPE]:[TOTAL]],0),0)*(OFFSET('Project-Skill Matrix'!$C$9,0,MATCH(AK$10,ProjectSkills[[#Headers],[PROJECT TYPE]:[TOTAL]],0)-1))*$V12,"")</calculatedColumnFormula>
    </tableColumn>
    <tableColumn id="17" name="TOTALa" totalsRowFunction="sum" dataDxfId="48" totalsRowDxfId="47" dataCellStyle="Currency">
      <calculatedColumnFormula>SUM(PPSummary[[#This Row],[Skill Set 1a]:[Skill Set 15a]])</calculatedColumnFormula>
    </tableColumn>
    <tableColumn id="18" name="PLANNED_x000a_ vs ACTUAL" totalsRowFunction="sum" dataDxfId="46" totalsRowDxfId="45">
      <calculatedColumnFormula>U12-AL12</calculatedColumnFormula>
    </tableColumn>
    <tableColumn id="19" name="Match" dataDxfId="44" totalsRowDxfId="43">
      <calculatedColumnFormula>IFERROR(MATCH(D12,'Project-Skill Matrix'!C:C,0),"")</calculatedColumnFormula>
    </tableColumn>
  </tableColumns>
  <tableStyleInfo name="Table Style 1" showFirstColumn="0" showLastColumn="0" showRowStripes="1" showColumnStripes="0"/>
</table>
</file>

<file path=xl/tables/table2.xml><?xml version="1.0" encoding="utf-8"?>
<table xmlns="http://schemas.openxmlformats.org/spreadsheetml/2006/main" id="2" name="ProjectSchedules" displayName="ProjectSchedules" ref="B10:T20" totalsRowShown="0" headerRowDxfId="42" dataDxfId="41">
  <tableColumns count="19">
    <tableColumn id="1" name="SNO" dataDxfId="40"/>
    <tableColumn id="2" name="PROJECT NAME" dataDxfId="39"/>
    <tableColumn id="3" name="PROJECT TYPE" dataDxfId="38"/>
    <tableColumn id="4" name="START (Plan)" dataDxfId="37"/>
    <tableColumn id="5" name="END (Plan)" dataDxfId="36"/>
    <tableColumn id="7" name="ESTIMATED HOURS" dataDxfId="35"/>
    <tableColumn id="6" name="DURATION(Plan)" dataDxfId="34">
      <calculatedColumnFormula>ProjectSchedules[[#This Row],[END (Plan)]]-ProjectSchedules[[#This Row],[START (Plan)]]+1</calculatedColumnFormula>
    </tableColumn>
    <tableColumn id="8" name="START (Actual)" dataDxfId="33"/>
    <tableColumn id="9" name="END (Actual)" dataDxfId="32"/>
    <tableColumn id="11" name="ACTUAL HOURS" dataDxfId="31"/>
    <tableColumn id="10" name="DURATION (Actual)" dataDxfId="30">
      <calculatedColumnFormula>ProjectSchedules[[#This Row],[END (Actual)]]-ProjectSchedules[[#This Row],[START (Actual)]]+1</calculatedColumnFormula>
    </tableColumn>
    <tableColumn id="12" name="PROGRESS" dataDxfId="29" dataCellStyle="Percent"/>
    <tableColumn id="13" name="STATUS" dataDxfId="28"/>
    <tableColumn id="14" name="Plan Completed" dataDxfId="27">
      <calculatedColumnFormula>IF(TODAY()&gt;ProjectSchedules[[#This Row],[START (Plan)]],IF(TODAY()&gt;ProjectSchedules[[#This Row],[END (Plan)]],ProjectSchedules[[#This Row],[DURATION(Plan)]],TODAY()-ProjectSchedules[[#This Row],[START (Plan)]]),0)</calculatedColumnFormula>
    </tableColumn>
    <tableColumn id="15" name="Plan Due" dataDxfId="26">
      <calculatedColumnFormula>ProjectSchedules[[#This Row],[DURATION(Plan)]]-ProjectSchedules[[#This Row],[Plan Completed]]</calculatedColumnFormula>
    </tableColumn>
    <tableColumn id="16" name="Actual Completed" dataDxfId="25">
      <calculatedColumnFormula>ROUND(ProjectSchedules[[#This Row],[DURATION (Actual)]]*ProjectSchedules[[#This Row],[PROGRESS]],0)</calculatedColumnFormula>
    </tableColumn>
    <tableColumn id="17" name="Actual Due" dataDxfId="24">
      <calculatedColumnFormula>ProjectSchedules[[#This Row],[DURATION (Actual)]]-ProjectSchedules[[#This Row],[Actual Completed]]</calculatedColumnFormula>
    </tableColumn>
    <tableColumn id="18" name="Plan Progress" dataDxfId="23" dataCellStyle="Percent">
      <calculatedColumnFormula>(ProjectSchedules[[#This Row],[Plan Completed]]/ProjectSchedules[[#This Row],[DURATION(Plan)]])</calculatedColumnFormula>
    </tableColumn>
    <tableColumn id="19" name="Project Filter" dataDxfId="22">
      <calculatedColumnFormula>IF(AND(ROW()&gt;=Calculations!$F$25,ROW()&lt;=Calculations!$F$26),1,0)</calculatedColumnFormula>
    </tableColumn>
  </tableColumns>
  <tableStyleInfo name="Table Style 1" showFirstColumn="0" showLastColumn="0" showRowStripes="1" showColumnStripes="0"/>
</table>
</file>

<file path=xl/tables/table3.xml><?xml version="1.0" encoding="utf-8"?>
<table xmlns="http://schemas.openxmlformats.org/spreadsheetml/2006/main" id="1" name="ProjectSkills" displayName="ProjectSkills" ref="B10:W15" totalsRowShown="0" headerRowBorderDxfId="21">
  <tableColumns count="22">
    <tableColumn id="1" name="SNO" dataDxfId="20"/>
    <tableColumn id="2" name="PROJECT TYPE"/>
    <tableColumn id="4" name="Skill Set 1" dataDxfId="19" dataCellStyle="Percent"/>
    <tableColumn id="5" name="Skill Set 2" dataDxfId="18" dataCellStyle="Percent"/>
    <tableColumn id="6" name="Skill Set 3" dataDxfId="17" dataCellStyle="Percent"/>
    <tableColumn id="7" name="Skill Set 4" dataDxfId="16" dataCellStyle="Percent"/>
    <tableColumn id="13" name="Skill Set 5" dataDxfId="15" dataCellStyle="Percent"/>
    <tableColumn id="20" name="Skill Set 6" dataDxfId="14" dataCellStyle="Percent"/>
    <tableColumn id="19" name="Skill Set 7" dataDxfId="13" dataCellStyle="Percent"/>
    <tableColumn id="18" name="Skill Set 8" dataDxfId="12" dataCellStyle="Percent"/>
    <tableColumn id="17" name="Skill Set 9" dataDxfId="11" dataCellStyle="Percent"/>
    <tableColumn id="16" name="Skill Set 10" dataDxfId="10" dataCellStyle="Percent"/>
    <tableColumn id="15" name="Skill Set 11" dataDxfId="9" dataCellStyle="Percent"/>
    <tableColumn id="23" name="Skill Set 12" dataDxfId="8" dataCellStyle="Percent"/>
    <tableColumn id="22" name="Skill Set 13" dataDxfId="7" dataCellStyle="Percent"/>
    <tableColumn id="21" name="Skill Set 14" dataDxfId="6" dataCellStyle="Percent"/>
    <tableColumn id="8" name="Skill Set 15" dataDxfId="5" dataCellStyle="Percent"/>
    <tableColumn id="9" name="TOTAL" dataDxfId="4">
      <calculatedColumnFormula>SUM(D11:R11)</calculatedColumnFormula>
    </tableColumn>
    <tableColumn id="12" name="Estimated Hours" dataDxfId="3">
      <calculatedColumnFormula>SUMIF(PPSummary[PROJECT TYPE],ProjectSkills[[#This Row],[PROJECT TYPE]],PPSummary[ESTIMATED HOURS])</calculatedColumnFormula>
    </tableColumn>
    <tableColumn id="3" name="Actual Hours" dataDxfId="2">
      <calculatedColumnFormula>SUMIF(PPSummary[PROJECT TYPE],ProjectSkills[[#This Row],[PROJECT TYPE]],PPSummary[ACTUAL HOURS])</calculatedColumnFormula>
    </tableColumn>
    <tableColumn id="11" name="Estimated Budget" dataDxfId="1">
      <calculatedColumnFormula>SUMIF(PPSummary[PROJECT TYPE],ProjectSkills[[#This Row],[PROJECT TYPE]],PPSummary[TOTALp])</calculatedColumnFormula>
    </tableColumn>
    <tableColumn id="10" name="Actual Budget" dataDxfId="0">
      <calculatedColumnFormula>SUMIF(PPSummary[PROJECT TYPE],ProjectSkills[[#This Row],[PROJECT TYPE]],PPSummary[TOTALa])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Analysistabs CT MC1">
      <a:dk1>
        <a:srgbClr val="262626"/>
      </a:dk1>
      <a:lt1>
        <a:srgbClr val="FFFFFF"/>
      </a:lt1>
      <a:dk2>
        <a:srgbClr val="262626"/>
      </a:dk2>
      <a:lt2>
        <a:srgbClr val="FFFFFF"/>
      </a:lt2>
      <a:accent1>
        <a:srgbClr val="237DB9"/>
      </a:accent1>
      <a:accent2>
        <a:srgbClr val="15AA96"/>
      </a:accent2>
      <a:accent3>
        <a:srgbClr val="9BB955"/>
      </a:accent3>
      <a:accent4>
        <a:srgbClr val="F6AC33"/>
      </a:accent4>
      <a:accent5>
        <a:srgbClr val="CB4D3E"/>
      </a:accent5>
      <a:accent6>
        <a:srgbClr val="506174"/>
      </a:accent6>
      <a:hlink>
        <a:srgbClr val="FFFFFF"/>
      </a:hlink>
      <a:folHlink>
        <a:srgbClr val="59595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M156"/>
  <sheetViews>
    <sheetView showGridLines="0" showRowColHeaders="0" tabSelected="1" workbookViewId="0">
      <selection activeCell="A8" sqref="A8"/>
    </sheetView>
  </sheetViews>
  <sheetFormatPr defaultRowHeight="14.4" x14ac:dyDescent="0.3"/>
  <cols>
    <col min="2" max="2" width="16.109375" customWidth="1"/>
    <col min="3" max="4" width="18.6640625" customWidth="1"/>
    <col min="5" max="5" width="13.88671875" customWidth="1"/>
    <col min="6" max="6" width="10.33203125" customWidth="1"/>
  </cols>
  <sheetData>
    <row r="1" spans="2:13" ht="50.1" customHeight="1" x14ac:dyDescent="0.3">
      <c r="B1" s="135" t="s">
        <v>65</v>
      </c>
      <c r="C1" s="136"/>
      <c r="D1" s="136"/>
      <c r="E1" s="136"/>
      <c r="F1" s="137"/>
      <c r="G1" s="87"/>
      <c r="H1" s="87"/>
      <c r="I1" s="87"/>
      <c r="J1" s="87"/>
      <c r="K1" s="87"/>
      <c r="L1" s="87"/>
      <c r="M1" s="88"/>
    </row>
    <row r="2" spans="2:13" ht="24.9" customHeight="1" x14ac:dyDescent="0.3">
      <c r="B2" s="131" t="s">
        <v>5</v>
      </c>
      <c r="C2" s="138" t="s">
        <v>140</v>
      </c>
      <c r="D2" s="139"/>
      <c r="E2" s="132" t="s">
        <v>4</v>
      </c>
      <c r="F2" s="133">
        <v>43760</v>
      </c>
      <c r="G2" s="89"/>
      <c r="H2" s="89"/>
      <c r="I2" s="89"/>
      <c r="J2" s="89"/>
      <c r="K2" s="89"/>
      <c r="L2" s="89"/>
      <c r="M2" s="90"/>
    </row>
    <row r="5" spans="2:13" ht="35.1" customHeight="1" x14ac:dyDescent="0.3"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</row>
    <row r="6" spans="2:13" ht="35.1" customHeight="1" x14ac:dyDescent="0.3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</row>
    <row r="7" spans="2:13" ht="35.1" customHeight="1" x14ac:dyDescent="0.3"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</row>
    <row r="8" spans="2:13" x14ac:dyDescent="0.3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2:13" x14ac:dyDescent="0.3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2:13" x14ac:dyDescent="0.3"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2:13" x14ac:dyDescent="0.3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2:13" x14ac:dyDescent="0.3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2:13" x14ac:dyDescent="0.3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2:13" x14ac:dyDescent="0.3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2:13" x14ac:dyDescent="0.3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2:13" x14ac:dyDescent="0.3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pans="2:13" x14ac:dyDescent="0.3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2:13" x14ac:dyDescent="0.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2:13" x14ac:dyDescent="0.3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2:13" x14ac:dyDescent="0.3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2:13" x14ac:dyDescent="0.3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2:13" x14ac:dyDescent="0.3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2:13" x14ac:dyDescent="0.3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2:13" x14ac:dyDescent="0.3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2:13" x14ac:dyDescent="0.3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2:13" ht="29.25" customHeight="1" thickBot="1" x14ac:dyDescent="0.35"/>
    <row r="27" spans="2:13" ht="22.5" customHeight="1" thickTop="1" x14ac:dyDescent="0.3">
      <c r="B27" s="109"/>
      <c r="C27" s="110"/>
      <c r="D27" s="110"/>
      <c r="E27" s="110"/>
      <c r="F27" s="110"/>
      <c r="G27" s="110"/>
      <c r="H27" s="110"/>
      <c r="I27" s="120" t="s">
        <v>121</v>
      </c>
      <c r="J27" s="120"/>
      <c r="K27" s="120"/>
      <c r="L27" s="122" t="s">
        <v>113</v>
      </c>
      <c r="M27" s="111"/>
    </row>
    <row r="28" spans="2:13" ht="39.9" customHeight="1" x14ac:dyDescent="0.3">
      <c r="B28" s="125" t="s">
        <v>138</v>
      </c>
      <c r="C28" s="117"/>
      <c r="D28" s="117"/>
      <c r="E28" s="117"/>
      <c r="F28" s="117"/>
      <c r="G28" s="117"/>
      <c r="H28" s="117"/>
      <c r="I28" s="140" t="s">
        <v>119</v>
      </c>
      <c r="J28" s="140"/>
      <c r="K28" s="117"/>
      <c r="L28" s="121">
        <v>1</v>
      </c>
      <c r="M28" s="118"/>
    </row>
    <row r="29" spans="2:13" x14ac:dyDescent="0.3">
      <c r="B29" s="112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4"/>
    </row>
    <row r="30" spans="2:13" ht="24.9" customHeight="1" x14ac:dyDescent="0.3">
      <c r="B30" s="10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2"/>
    </row>
    <row r="31" spans="2:13" ht="20.100000000000001" customHeight="1" x14ac:dyDescent="0.3">
      <c r="B31" s="100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</row>
    <row r="32" spans="2:13" ht="20.100000000000001" customHeight="1" x14ac:dyDescent="0.3">
      <c r="B32" s="100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2"/>
    </row>
    <row r="33" spans="2:13" ht="20.100000000000001" customHeight="1" x14ac:dyDescent="0.3">
      <c r="B33" s="100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2"/>
    </row>
    <row r="34" spans="2:13" ht="20.100000000000001" customHeight="1" x14ac:dyDescent="0.3">
      <c r="B34" s="100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2"/>
    </row>
    <row r="35" spans="2:13" ht="20.100000000000001" customHeight="1" x14ac:dyDescent="0.3">
      <c r="B35" s="100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2"/>
    </row>
    <row r="36" spans="2:13" ht="20.100000000000001" customHeight="1" x14ac:dyDescent="0.3">
      <c r="B36" s="100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</row>
    <row r="37" spans="2:13" ht="20.100000000000001" customHeight="1" x14ac:dyDescent="0.3">
      <c r="B37" s="100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2"/>
    </row>
    <row r="38" spans="2:13" ht="20.100000000000001" customHeight="1" x14ac:dyDescent="0.3">
      <c r="B38" s="100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2"/>
    </row>
    <row r="39" spans="2:13" ht="20.100000000000001" customHeight="1" x14ac:dyDescent="0.3">
      <c r="B39" s="100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2"/>
    </row>
    <row r="40" spans="2:13" ht="20.100000000000001" customHeight="1" x14ac:dyDescent="0.3">
      <c r="B40" s="100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</row>
    <row r="41" spans="2:13" ht="20.100000000000001" customHeight="1" x14ac:dyDescent="0.3">
      <c r="B41" s="100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2"/>
    </row>
    <row r="42" spans="2:13" ht="20.100000000000001" customHeight="1" x14ac:dyDescent="0.3">
      <c r="B42" s="100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2"/>
    </row>
    <row r="43" spans="2:13" ht="20.100000000000001" customHeight="1" x14ac:dyDescent="0.3">
      <c r="B43" s="100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/>
    </row>
    <row r="44" spans="2:13" ht="20.100000000000001" customHeight="1" x14ac:dyDescent="0.3">
      <c r="B44" s="100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2"/>
    </row>
    <row r="45" spans="2:13" x14ac:dyDescent="0.3">
      <c r="B45" s="100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2"/>
    </row>
    <row r="46" spans="2:13" x14ac:dyDescent="0.3">
      <c r="B46" s="103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5"/>
    </row>
    <row r="47" spans="2:13" x14ac:dyDescent="0.3">
      <c r="B47" s="103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5"/>
    </row>
    <row r="48" spans="2:13" x14ac:dyDescent="0.3">
      <c r="B48" s="103"/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5"/>
    </row>
    <row r="49" spans="2:13" x14ac:dyDescent="0.3">
      <c r="B49" s="103"/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5"/>
    </row>
    <row r="50" spans="2:13" x14ac:dyDescent="0.3">
      <c r="B50" s="103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5"/>
    </row>
    <row r="51" spans="2:13" x14ac:dyDescent="0.3">
      <c r="B51" s="103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5"/>
    </row>
    <row r="52" spans="2:13" x14ac:dyDescent="0.3">
      <c r="B52" s="103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5"/>
    </row>
    <row r="53" spans="2:13" x14ac:dyDescent="0.3">
      <c r="B53" s="103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5"/>
    </row>
    <row r="54" spans="2:13" x14ac:dyDescent="0.3">
      <c r="B54" s="103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5"/>
    </row>
    <row r="55" spans="2:13" x14ac:dyDescent="0.3">
      <c r="B55" s="103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5"/>
    </row>
    <row r="56" spans="2:13" x14ac:dyDescent="0.3">
      <c r="B56" s="103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5"/>
    </row>
    <row r="57" spans="2:13" x14ac:dyDescent="0.3">
      <c r="B57" s="103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5"/>
    </row>
    <row r="58" spans="2:13" x14ac:dyDescent="0.3">
      <c r="B58" s="103"/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5"/>
    </row>
    <row r="59" spans="2:13" x14ac:dyDescent="0.3">
      <c r="B59" s="103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5"/>
    </row>
    <row r="60" spans="2:13" x14ac:dyDescent="0.3">
      <c r="B60" s="103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5"/>
    </row>
    <row r="61" spans="2:13" x14ac:dyDescent="0.3">
      <c r="B61" s="103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5"/>
    </row>
    <row r="62" spans="2:13" x14ac:dyDescent="0.3">
      <c r="B62" s="103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5"/>
    </row>
    <row r="63" spans="2:13" x14ac:dyDescent="0.3">
      <c r="B63" s="103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5"/>
    </row>
    <row r="64" spans="2:13" x14ac:dyDescent="0.3">
      <c r="B64" s="103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5"/>
    </row>
    <row r="65" spans="2:13" x14ac:dyDescent="0.3">
      <c r="B65" s="103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5"/>
    </row>
    <row r="66" spans="2:13" x14ac:dyDescent="0.3">
      <c r="B66" s="103"/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5"/>
    </row>
    <row r="67" spans="2:13" x14ac:dyDescent="0.3">
      <c r="B67" s="103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5"/>
    </row>
    <row r="68" spans="2:13" ht="24.9" customHeight="1" x14ac:dyDescent="0.3">
      <c r="B68" s="103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5"/>
    </row>
    <row r="69" spans="2:13" x14ac:dyDescent="0.3">
      <c r="B69" s="103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5"/>
    </row>
    <row r="70" spans="2:13" x14ac:dyDescent="0.3">
      <c r="B70" s="103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5"/>
    </row>
    <row r="71" spans="2:13" x14ac:dyDescent="0.3">
      <c r="B71" s="103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5"/>
    </row>
    <row r="72" spans="2:13" x14ac:dyDescent="0.3">
      <c r="B72" s="103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5"/>
    </row>
    <row r="73" spans="2:13" x14ac:dyDescent="0.3">
      <c r="B73" s="103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5"/>
    </row>
    <row r="74" spans="2:13" x14ac:dyDescent="0.3">
      <c r="B74" s="103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5"/>
    </row>
    <row r="75" spans="2:13" x14ac:dyDescent="0.3">
      <c r="B75" s="103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5"/>
    </row>
    <row r="76" spans="2:13" x14ac:dyDescent="0.3">
      <c r="B76" s="103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5"/>
    </row>
    <row r="77" spans="2:13" x14ac:dyDescent="0.3">
      <c r="B77" s="103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5"/>
    </row>
    <row r="78" spans="2:13" x14ac:dyDescent="0.3">
      <c r="B78" s="103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5"/>
    </row>
    <row r="79" spans="2:13" x14ac:dyDescent="0.3">
      <c r="B79" s="103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5"/>
    </row>
    <row r="80" spans="2:13" x14ac:dyDescent="0.3">
      <c r="B80" s="103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5"/>
    </row>
    <row r="81" spans="2:13" x14ac:dyDescent="0.3">
      <c r="B81" s="103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5"/>
    </row>
    <row r="82" spans="2:13" x14ac:dyDescent="0.3">
      <c r="B82" s="103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5"/>
    </row>
    <row r="83" spans="2:13" x14ac:dyDescent="0.3">
      <c r="B83" s="103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5"/>
    </row>
    <row r="84" spans="2:13" x14ac:dyDescent="0.3">
      <c r="B84" s="103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5"/>
    </row>
    <row r="85" spans="2:13" x14ac:dyDescent="0.3">
      <c r="B85" s="103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5"/>
    </row>
    <row r="86" spans="2:13" x14ac:dyDescent="0.3">
      <c r="B86" s="103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5"/>
    </row>
    <row r="87" spans="2:13" x14ac:dyDescent="0.3">
      <c r="B87" s="103"/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5"/>
    </row>
    <row r="88" spans="2:13" x14ac:dyDescent="0.3">
      <c r="B88" s="103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5"/>
    </row>
    <row r="89" spans="2:13" x14ac:dyDescent="0.3">
      <c r="B89" s="103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5"/>
    </row>
    <row r="90" spans="2:13" x14ac:dyDescent="0.3">
      <c r="B90" s="103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5"/>
    </row>
    <row r="91" spans="2:13" x14ac:dyDescent="0.3">
      <c r="B91" s="103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5"/>
    </row>
    <row r="92" spans="2:13" x14ac:dyDescent="0.3">
      <c r="B92" s="103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5"/>
    </row>
    <row r="93" spans="2:13" x14ac:dyDescent="0.3">
      <c r="B93" s="103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5"/>
    </row>
    <row r="94" spans="2:13" x14ac:dyDescent="0.3">
      <c r="B94" s="103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5"/>
    </row>
    <row r="95" spans="2:13" x14ac:dyDescent="0.3">
      <c r="B95" s="103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5"/>
    </row>
    <row r="96" spans="2:13" x14ac:dyDescent="0.3">
      <c r="B96" s="103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5"/>
    </row>
    <row r="97" spans="2:13" x14ac:dyDescent="0.3">
      <c r="B97" s="103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5"/>
    </row>
    <row r="98" spans="2:13" x14ac:dyDescent="0.3">
      <c r="B98" s="103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5"/>
    </row>
    <row r="99" spans="2:13" x14ac:dyDescent="0.3">
      <c r="B99" s="103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5"/>
    </row>
    <row r="100" spans="2:13" x14ac:dyDescent="0.3">
      <c r="B100" s="103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5"/>
    </row>
    <row r="101" spans="2:13" x14ac:dyDescent="0.3">
      <c r="B101" s="103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5"/>
    </row>
    <row r="102" spans="2:13" x14ac:dyDescent="0.3">
      <c r="B102" s="103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5"/>
    </row>
    <row r="103" spans="2:13" x14ac:dyDescent="0.3">
      <c r="B103" s="103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5"/>
    </row>
    <row r="104" spans="2:13" x14ac:dyDescent="0.3">
      <c r="B104" s="103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5"/>
    </row>
    <row r="105" spans="2:13" x14ac:dyDescent="0.3">
      <c r="B105" s="103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5"/>
    </row>
    <row r="106" spans="2:13" x14ac:dyDescent="0.3">
      <c r="B106" s="103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5"/>
    </row>
    <row r="107" spans="2:13" x14ac:dyDescent="0.3">
      <c r="B107" s="103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5"/>
    </row>
    <row r="108" spans="2:13" x14ac:dyDescent="0.3">
      <c r="B108" s="103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5"/>
    </row>
    <row r="109" spans="2:13" x14ac:dyDescent="0.3">
      <c r="B109" s="103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5"/>
    </row>
    <row r="110" spans="2:13" x14ac:dyDescent="0.3">
      <c r="B110" s="103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5"/>
    </row>
    <row r="111" spans="2:13" x14ac:dyDescent="0.3">
      <c r="B111" s="103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</row>
    <row r="112" spans="2:13" ht="15" thickBot="1" x14ac:dyDescent="0.35">
      <c r="B112" s="106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8"/>
    </row>
    <row r="113" spans="2:13" s="85" customFormat="1" ht="24.9" customHeight="1" thickTop="1" x14ac:dyDescent="0.3"/>
    <row r="114" spans="2:13" ht="30" customHeight="1" x14ac:dyDescent="0.3">
      <c r="B114" s="134" t="s">
        <v>110</v>
      </c>
      <c r="C114" s="134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</row>
    <row r="115" spans="2:13" x14ac:dyDescent="0.3"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</row>
    <row r="116" spans="2:13" x14ac:dyDescent="0.3"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</row>
    <row r="117" spans="2:13" x14ac:dyDescent="0.3"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</row>
    <row r="118" spans="2:13" x14ac:dyDescent="0.3"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</row>
    <row r="119" spans="2:13" x14ac:dyDescent="0.3">
      <c r="B119" s="98"/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98"/>
    </row>
    <row r="120" spans="2:13" x14ac:dyDescent="0.3"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</row>
    <row r="121" spans="2:13" x14ac:dyDescent="0.3">
      <c r="B121" s="98"/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98"/>
    </row>
    <row r="122" spans="2:13" x14ac:dyDescent="0.3"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</row>
    <row r="123" spans="2:13" x14ac:dyDescent="0.3">
      <c r="B123" s="98"/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98"/>
    </row>
    <row r="124" spans="2:13" x14ac:dyDescent="0.3"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</row>
    <row r="125" spans="2:13" x14ac:dyDescent="0.3"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</row>
    <row r="126" spans="2:13" x14ac:dyDescent="0.3"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</row>
    <row r="127" spans="2:13" x14ac:dyDescent="0.3"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</row>
    <row r="128" spans="2:13" x14ac:dyDescent="0.3">
      <c r="B128" s="98"/>
      <c r="C128" s="98"/>
      <c r="D128" s="98"/>
      <c r="E128" s="98"/>
      <c r="F128" s="98"/>
      <c r="G128" s="98"/>
      <c r="H128" s="98"/>
      <c r="I128" s="98"/>
      <c r="J128" s="98"/>
      <c r="K128" s="98"/>
      <c r="L128" s="98"/>
      <c r="M128" s="98"/>
    </row>
    <row r="129" spans="2:13" x14ac:dyDescent="0.3"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</row>
    <row r="130" spans="2:13" x14ac:dyDescent="0.3"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</row>
    <row r="131" spans="2:13" x14ac:dyDescent="0.3"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</row>
    <row r="132" spans="2:13" x14ac:dyDescent="0.3"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</row>
    <row r="133" spans="2:13" x14ac:dyDescent="0.3">
      <c r="B133" s="98"/>
      <c r="C133" s="98"/>
      <c r="D133" s="98"/>
      <c r="E133" s="98"/>
      <c r="F133" s="98"/>
      <c r="G133" s="98"/>
      <c r="H133" s="98"/>
      <c r="I133" s="98"/>
      <c r="J133" s="98"/>
      <c r="K133" s="98"/>
      <c r="L133" s="98"/>
      <c r="M133" s="98"/>
    </row>
    <row r="134" spans="2:13" x14ac:dyDescent="0.3"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</row>
    <row r="136" spans="2:13" ht="30" customHeight="1" x14ac:dyDescent="0.3">
      <c r="B136" s="134" t="s">
        <v>109</v>
      </c>
      <c r="C136" s="134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</row>
    <row r="137" spans="2:13" x14ac:dyDescent="0.3">
      <c r="B137" s="98"/>
      <c r="C137" s="98"/>
      <c r="D137" s="98"/>
      <c r="E137" s="98"/>
      <c r="F137" s="98"/>
      <c r="G137" s="98"/>
      <c r="H137" s="98"/>
      <c r="I137" s="98"/>
      <c r="J137" s="98"/>
      <c r="K137" s="98"/>
      <c r="L137" s="98"/>
      <c r="M137" s="98"/>
    </row>
    <row r="138" spans="2:13" x14ac:dyDescent="0.3">
      <c r="B138" s="98"/>
      <c r="C138" s="98"/>
      <c r="D138" s="98"/>
      <c r="E138" s="98"/>
      <c r="F138" s="98"/>
      <c r="G138" s="98"/>
      <c r="H138" s="98"/>
      <c r="I138" s="98"/>
      <c r="J138" s="98"/>
      <c r="K138" s="98"/>
      <c r="L138" s="98"/>
      <c r="M138" s="98"/>
    </row>
    <row r="139" spans="2:13" x14ac:dyDescent="0.3">
      <c r="B139" s="98"/>
      <c r="C139" s="98"/>
      <c r="D139" s="98"/>
      <c r="E139" s="98"/>
      <c r="F139" s="98"/>
      <c r="G139" s="98"/>
      <c r="H139" s="98"/>
      <c r="I139" s="98"/>
      <c r="J139" s="98"/>
      <c r="K139" s="98"/>
      <c r="L139" s="98"/>
      <c r="M139" s="98"/>
    </row>
    <row r="140" spans="2:13" x14ac:dyDescent="0.3">
      <c r="B140" s="98"/>
      <c r="C140" s="98"/>
      <c r="D140" s="98"/>
      <c r="E140" s="98"/>
      <c r="F140" s="98"/>
      <c r="G140" s="98"/>
      <c r="H140" s="98"/>
      <c r="I140" s="98"/>
      <c r="J140" s="98"/>
      <c r="K140" s="98"/>
      <c r="L140" s="98"/>
      <c r="M140" s="98"/>
    </row>
    <row r="141" spans="2:13" x14ac:dyDescent="0.3"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</row>
    <row r="142" spans="2:13" x14ac:dyDescent="0.3">
      <c r="B142" s="98"/>
      <c r="C142" s="98"/>
      <c r="D142" s="98"/>
      <c r="E142" s="98"/>
      <c r="F142" s="98"/>
      <c r="G142" s="98"/>
      <c r="H142" s="98"/>
      <c r="I142" s="98"/>
      <c r="J142" s="98"/>
      <c r="K142" s="98"/>
      <c r="L142" s="98"/>
      <c r="M142" s="98"/>
    </row>
    <row r="143" spans="2:13" x14ac:dyDescent="0.3">
      <c r="B143" s="98"/>
      <c r="C143" s="98"/>
      <c r="D143" s="98"/>
      <c r="E143" s="98"/>
      <c r="F143" s="98"/>
      <c r="G143" s="98"/>
      <c r="H143" s="98"/>
      <c r="I143" s="98"/>
      <c r="J143" s="98"/>
      <c r="K143" s="98"/>
      <c r="L143" s="98"/>
      <c r="M143" s="98"/>
    </row>
    <row r="144" spans="2:13" x14ac:dyDescent="0.3">
      <c r="B144" s="98"/>
      <c r="C144" s="98"/>
      <c r="D144" s="98"/>
      <c r="E144" s="98"/>
      <c r="F144" s="98"/>
      <c r="G144" s="98"/>
      <c r="H144" s="98"/>
      <c r="I144" s="98"/>
      <c r="J144" s="98"/>
      <c r="K144" s="98"/>
      <c r="L144" s="98"/>
      <c r="M144" s="98"/>
    </row>
    <row r="145" spans="2:13" x14ac:dyDescent="0.3">
      <c r="B145" s="98"/>
      <c r="C145" s="98"/>
      <c r="D145" s="98"/>
      <c r="E145" s="98"/>
      <c r="F145" s="98"/>
      <c r="G145" s="98"/>
      <c r="H145" s="98"/>
      <c r="I145" s="98"/>
      <c r="J145" s="98"/>
      <c r="K145" s="98"/>
      <c r="L145" s="98"/>
      <c r="M145" s="98"/>
    </row>
    <row r="146" spans="2:13" x14ac:dyDescent="0.3">
      <c r="B146" s="98"/>
      <c r="C146" s="98"/>
      <c r="D146" s="98"/>
      <c r="E146" s="98"/>
      <c r="F146" s="98"/>
      <c r="G146" s="98"/>
      <c r="H146" s="98"/>
      <c r="I146" s="98"/>
      <c r="J146" s="98"/>
      <c r="K146" s="98"/>
      <c r="L146" s="98"/>
      <c r="M146" s="98"/>
    </row>
    <row r="147" spans="2:13" x14ac:dyDescent="0.3">
      <c r="B147" s="98"/>
      <c r="C147" s="98"/>
      <c r="D147" s="98"/>
      <c r="E147" s="98"/>
      <c r="F147" s="98"/>
      <c r="G147" s="98"/>
      <c r="H147" s="98"/>
      <c r="I147" s="98"/>
      <c r="J147" s="98"/>
      <c r="K147" s="98"/>
      <c r="L147" s="98"/>
      <c r="M147" s="98"/>
    </row>
    <row r="148" spans="2:13" x14ac:dyDescent="0.3"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</row>
    <row r="149" spans="2:13" x14ac:dyDescent="0.3">
      <c r="B149" s="98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98"/>
    </row>
    <row r="150" spans="2:13" x14ac:dyDescent="0.3">
      <c r="B150" s="98"/>
      <c r="C150" s="98"/>
      <c r="D150" s="98"/>
      <c r="E150" s="98"/>
      <c r="F150" s="98"/>
      <c r="G150" s="98"/>
      <c r="H150" s="98"/>
      <c r="I150" s="98"/>
      <c r="J150" s="98"/>
      <c r="K150" s="98"/>
      <c r="L150" s="98"/>
      <c r="M150" s="98"/>
    </row>
    <row r="151" spans="2:13" x14ac:dyDescent="0.3">
      <c r="B151" s="98"/>
      <c r="C151" s="98"/>
      <c r="D151" s="98"/>
      <c r="E151" s="98"/>
      <c r="F151" s="98"/>
      <c r="G151" s="98"/>
      <c r="H151" s="98"/>
      <c r="I151" s="98"/>
      <c r="J151" s="98"/>
      <c r="K151" s="98"/>
      <c r="L151" s="98"/>
      <c r="M151" s="98"/>
    </row>
    <row r="152" spans="2:13" x14ac:dyDescent="0.3"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</row>
    <row r="153" spans="2:13" x14ac:dyDescent="0.3">
      <c r="B153" s="98"/>
      <c r="C153" s="98"/>
      <c r="D153" s="98"/>
      <c r="E153" s="98"/>
      <c r="F153" s="98"/>
      <c r="G153" s="98"/>
      <c r="H153" s="98"/>
      <c r="I153" s="98"/>
      <c r="J153" s="98"/>
      <c r="K153" s="98"/>
      <c r="L153" s="98"/>
      <c r="M153" s="98"/>
    </row>
    <row r="154" spans="2:13" x14ac:dyDescent="0.3">
      <c r="B154" s="98"/>
      <c r="C154" s="98"/>
      <c r="D154" s="98"/>
      <c r="E154" s="98"/>
      <c r="F154" s="98"/>
      <c r="G154" s="98"/>
      <c r="H154" s="98"/>
      <c r="I154" s="98"/>
      <c r="J154" s="98"/>
      <c r="K154" s="98"/>
      <c r="L154" s="98"/>
      <c r="M154" s="98"/>
    </row>
    <row r="155" spans="2:13" x14ac:dyDescent="0.3"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</row>
    <row r="156" spans="2:13" x14ac:dyDescent="0.3"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</row>
  </sheetData>
  <mergeCells count="5">
    <mergeCell ref="B136:M136"/>
    <mergeCell ref="B114:M114"/>
    <mergeCell ref="B1:F1"/>
    <mergeCell ref="C2:D2"/>
    <mergeCell ref="I28:J28"/>
  </mergeCells>
  <dataValidations count="2">
    <dataValidation type="list" allowBlank="1" showInputMessage="1" showErrorMessage="1" sqref="L28">
      <formula1>rngDa_OffsetList</formula1>
    </dataValidation>
    <dataValidation type="list" allowBlank="1" showInputMessage="1" showErrorMessage="1" sqref="I28">
      <formula1>rndDa_OffsetDisplayItems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AN44"/>
  <sheetViews>
    <sheetView showGridLines="0" zoomScaleNormal="100" workbookViewId="0">
      <selection activeCell="D7" sqref="D7"/>
    </sheetView>
  </sheetViews>
  <sheetFormatPr defaultColWidth="9.109375" defaultRowHeight="20.100000000000001" customHeight="1" x14ac:dyDescent="0.3"/>
  <cols>
    <col min="1" max="1" width="4.33203125" style="1" customWidth="1"/>
    <col min="2" max="2" width="9.109375" style="1"/>
    <col min="3" max="4" width="20" style="1" customWidth="1"/>
    <col min="5" max="5" width="20" style="8" customWidth="1"/>
    <col min="6" max="10" width="12.109375" style="8" customWidth="1"/>
    <col min="11" max="17" width="12.109375" style="8" hidden="1" customWidth="1"/>
    <col min="18" max="18" width="16.88671875" style="8" hidden="1" customWidth="1"/>
    <col min="19" max="20" width="12.5546875" style="8" hidden="1" customWidth="1"/>
    <col min="21" max="22" width="12.5546875" style="8" customWidth="1"/>
    <col min="23" max="24" width="12" style="8" customWidth="1"/>
    <col min="25" max="25" width="12" style="2" customWidth="1"/>
    <col min="26" max="27" width="12" style="1" customWidth="1"/>
    <col min="28" max="37" width="12" style="1" hidden="1" customWidth="1"/>
    <col min="38" max="38" width="12" style="1" customWidth="1"/>
    <col min="39" max="39" width="23.88671875" style="1" customWidth="1"/>
    <col min="40" max="40" width="16.6640625" style="1" customWidth="1"/>
    <col min="41" max="16384" width="9.109375" style="1"/>
  </cols>
  <sheetData>
    <row r="1" spans="2:40" customFormat="1" ht="39.9" customHeight="1" x14ac:dyDescent="0.3">
      <c r="B1" s="142" t="s">
        <v>59</v>
      </c>
      <c r="C1" s="143"/>
      <c r="D1" s="143"/>
      <c r="E1" s="143"/>
      <c r="F1" s="143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9" spans="2:40" ht="30" customHeight="1" x14ac:dyDescent="0.3">
      <c r="E9" s="144" t="s">
        <v>41</v>
      </c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5" t="s">
        <v>42</v>
      </c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1" t="s">
        <v>60</v>
      </c>
      <c r="AN9" s="141"/>
    </row>
    <row r="10" spans="2:40" s="41" customFormat="1" ht="30" customHeight="1" x14ac:dyDescent="0.3">
      <c r="B10" s="34" t="s">
        <v>6</v>
      </c>
      <c r="C10" s="35" t="s">
        <v>31</v>
      </c>
      <c r="D10" s="35" t="s">
        <v>20</v>
      </c>
      <c r="E10" s="36" t="s">
        <v>35</v>
      </c>
      <c r="F10" s="36" t="str">
        <f>ProjectSkills[[#Headers],[Skill Set 1]]</f>
        <v>Skill Set 1</v>
      </c>
      <c r="G10" s="36" t="str">
        <f>ProjectSkills[[#Headers],[Skill Set 2]]</f>
        <v>Skill Set 2</v>
      </c>
      <c r="H10" s="36" t="str">
        <f>ProjectSkills[[#Headers],[Skill Set 3]]</f>
        <v>Skill Set 3</v>
      </c>
      <c r="I10" s="36" t="str">
        <f>ProjectSkills[[#Headers],[Skill Set 4]]</f>
        <v>Skill Set 4</v>
      </c>
      <c r="J10" s="36" t="str">
        <f>ProjectSkills[[#Headers],[Skill Set 5]]</f>
        <v>Skill Set 5</v>
      </c>
      <c r="K10" s="36" t="str">
        <f>ProjectSkills[[#Headers],[Skill Set 6]]</f>
        <v>Skill Set 6</v>
      </c>
      <c r="L10" s="36" t="str">
        <f>ProjectSkills[[#Headers],[Skill Set 7]]</f>
        <v>Skill Set 7</v>
      </c>
      <c r="M10" s="36" t="str">
        <f>ProjectSkills[[#Headers],[Skill Set 8]]</f>
        <v>Skill Set 8</v>
      </c>
      <c r="N10" s="36" t="str">
        <f>ProjectSkills[[#Headers],[Skill Set 9]]</f>
        <v>Skill Set 9</v>
      </c>
      <c r="O10" s="36" t="str">
        <f>ProjectSkills[[#Headers],[Skill Set 10]]</f>
        <v>Skill Set 10</v>
      </c>
      <c r="P10" s="36" t="str">
        <f>ProjectSkills[[#Headers],[Skill Set 11]]</f>
        <v>Skill Set 11</v>
      </c>
      <c r="Q10" s="36" t="str">
        <f>ProjectSkills[[#Headers],[Skill Set 12]]</f>
        <v>Skill Set 12</v>
      </c>
      <c r="R10" s="36" t="str">
        <f>ProjectSkills[[#Headers],[Skill Set 13]]</f>
        <v>Skill Set 13</v>
      </c>
      <c r="S10" s="36" t="str">
        <f>ProjectSkills[[#Headers],[Skill Set 14]]</f>
        <v>Skill Set 14</v>
      </c>
      <c r="T10" s="36" t="str">
        <f>ProjectSkills[[#Headers],[Skill Set 15]]</f>
        <v>Skill Set 15</v>
      </c>
      <c r="U10" s="37" t="s">
        <v>12</v>
      </c>
      <c r="V10" s="38" t="s">
        <v>39</v>
      </c>
      <c r="W10" s="38" t="str">
        <f>ProjectSkills[[#Headers],[Skill Set 1]]</f>
        <v>Skill Set 1</v>
      </c>
      <c r="X10" s="38" t="str">
        <f>ProjectSkills[[#Headers],[Skill Set 2]]</f>
        <v>Skill Set 2</v>
      </c>
      <c r="Y10" s="38" t="str">
        <f>ProjectSkills[[#Headers],[Skill Set 3]]</f>
        <v>Skill Set 3</v>
      </c>
      <c r="Z10" s="38" t="str">
        <f>ProjectSkills[[#Headers],[Skill Set 4]]</f>
        <v>Skill Set 4</v>
      </c>
      <c r="AA10" s="38" t="str">
        <f>ProjectSkills[[#Headers],[Skill Set 5]]</f>
        <v>Skill Set 5</v>
      </c>
      <c r="AB10" s="38" t="str">
        <f>ProjectSkills[[#Headers],[Skill Set 6]]</f>
        <v>Skill Set 6</v>
      </c>
      <c r="AC10" s="38" t="str">
        <f>ProjectSkills[[#Headers],[Skill Set 7]]</f>
        <v>Skill Set 7</v>
      </c>
      <c r="AD10" s="38" t="str">
        <f>ProjectSkills[[#Headers],[Skill Set 8]]</f>
        <v>Skill Set 8</v>
      </c>
      <c r="AE10" s="38" t="str">
        <f>ProjectSkills[[#Headers],[Skill Set 9]]</f>
        <v>Skill Set 9</v>
      </c>
      <c r="AF10" s="38" t="str">
        <f>ProjectSkills[[#Headers],[Skill Set 10]]</f>
        <v>Skill Set 10</v>
      </c>
      <c r="AG10" s="38" t="str">
        <f>ProjectSkills[[#Headers],[Skill Set 11]]</f>
        <v>Skill Set 11</v>
      </c>
      <c r="AH10" s="38" t="str">
        <f>ProjectSkills[[#Headers],[Skill Set 12]]</f>
        <v>Skill Set 12</v>
      </c>
      <c r="AI10" s="38" t="str">
        <f>ProjectSkills[[#Headers],[Skill Set 13]]</f>
        <v>Skill Set 13</v>
      </c>
      <c r="AJ10" s="38" t="str">
        <f>ProjectSkills[[#Headers],[Skill Set 14]]</f>
        <v>Skill Set 14</v>
      </c>
      <c r="AK10" s="38" t="str">
        <f>ProjectSkills[[#Headers],[Skill Set 15]]</f>
        <v>Skill Set 15</v>
      </c>
      <c r="AL10" s="39" t="s">
        <v>12</v>
      </c>
      <c r="AM10" s="43" t="s">
        <v>45</v>
      </c>
      <c r="AN10" s="32" t="s">
        <v>44</v>
      </c>
    </row>
    <row r="11" spans="2:40" s="41" customFormat="1" ht="26.25" customHeight="1" x14ac:dyDescent="0.3">
      <c r="B11" s="58" t="s">
        <v>6</v>
      </c>
      <c r="C11" s="59" t="s">
        <v>31</v>
      </c>
      <c r="D11" s="59" t="s">
        <v>20</v>
      </c>
      <c r="E11" s="58" t="s">
        <v>35</v>
      </c>
      <c r="F11" s="58" t="s">
        <v>52</v>
      </c>
      <c r="G11" s="58" t="s">
        <v>53</v>
      </c>
      <c r="H11" s="58" t="s">
        <v>54</v>
      </c>
      <c r="I11" s="58" t="s">
        <v>55</v>
      </c>
      <c r="J11" s="58" t="s">
        <v>56</v>
      </c>
      <c r="K11" s="58" t="s">
        <v>78</v>
      </c>
      <c r="L11" s="58" t="s">
        <v>79</v>
      </c>
      <c r="M11" s="58" t="s">
        <v>80</v>
      </c>
      <c r="N11" s="58" t="s">
        <v>81</v>
      </c>
      <c r="O11" s="58" t="s">
        <v>82</v>
      </c>
      <c r="P11" s="58" t="s">
        <v>83</v>
      </c>
      <c r="Q11" s="58" t="s">
        <v>84</v>
      </c>
      <c r="R11" s="58" t="s">
        <v>85</v>
      </c>
      <c r="S11" s="58" t="s">
        <v>86</v>
      </c>
      <c r="T11" s="58" t="s">
        <v>87</v>
      </c>
      <c r="U11" s="58" t="s">
        <v>58</v>
      </c>
      <c r="V11" s="58" t="s">
        <v>39</v>
      </c>
      <c r="W11" s="58" t="s">
        <v>47</v>
      </c>
      <c r="X11" s="58" t="s">
        <v>48</v>
      </c>
      <c r="Y11" s="58" t="s">
        <v>49</v>
      </c>
      <c r="Z11" s="58" t="s">
        <v>50</v>
      </c>
      <c r="AA11" s="58" t="s">
        <v>51</v>
      </c>
      <c r="AB11" s="58" t="s">
        <v>99</v>
      </c>
      <c r="AC11" s="58" t="s">
        <v>100</v>
      </c>
      <c r="AD11" s="58" t="s">
        <v>101</v>
      </c>
      <c r="AE11" s="58" t="s">
        <v>102</v>
      </c>
      <c r="AF11" s="58" t="s">
        <v>103</v>
      </c>
      <c r="AG11" s="58" t="s">
        <v>104</v>
      </c>
      <c r="AH11" s="58" t="s">
        <v>105</v>
      </c>
      <c r="AI11" s="58" t="s">
        <v>106</v>
      </c>
      <c r="AJ11" s="58" t="s">
        <v>107</v>
      </c>
      <c r="AK11" s="58" t="s">
        <v>98</v>
      </c>
      <c r="AL11" s="58" t="s">
        <v>57</v>
      </c>
      <c r="AM11" s="42" t="s">
        <v>43</v>
      </c>
      <c r="AN11" s="40" t="s">
        <v>44</v>
      </c>
    </row>
    <row r="12" spans="2:40" ht="20.100000000000001" customHeight="1" x14ac:dyDescent="0.3">
      <c r="B12" s="26">
        <f>ROW()-ROW(PPSummary[[#Headers],[SNO]])</f>
        <v>1</v>
      </c>
      <c r="C12" s="27" t="str">
        <f>IFERROR(INDEX(ProjectSchedules[PROJECT NAME],Summary!B12,1),"")</f>
        <v>Project Title 1</v>
      </c>
      <c r="D12" s="27" t="str">
        <f>IFERROR(VLOOKUP(C12,ProjectSchedules[[PROJECT NAME]:[PROJECT TYPE]],2,FALSE),"")</f>
        <v>Project Type 1</v>
      </c>
      <c r="E12" s="29">
        <f>IFERROR(VLOOKUP(C12,ProjectSchedules[[PROJECT NAME]:[DURATION(Plan)]],5,FALSE),"")</f>
        <v>253</v>
      </c>
      <c r="F12" s="66">
        <f ca="1">IFERROR(VLOOKUP($D12,ProjectSkills[[PROJECT TYPE]:[TOTAL]],MATCH(F$10,ProjectSkills[[#Headers],[PROJECT TYPE]:[TOTAL]],0),0)*(OFFSET('Project-Skill Matrix'!$C$9,0,MATCH(F$10,ProjectSkills[[#Headers],[PROJECT TYPE]:[TOTAL]],0)-1))*$E12,"")</f>
        <v>10120</v>
      </c>
      <c r="G12" s="66">
        <f ca="1">IFERROR(VLOOKUP($D12,ProjectSkills[[PROJECT TYPE]:[TOTAL]],MATCH(G$10,ProjectSkills[[#Headers],[PROJECT TYPE]:[TOTAL]],0),0)*(OFFSET('Project-Skill Matrix'!$C$9,0,MATCH(G$10,ProjectSkills[[#Headers],[PROJECT TYPE]:[TOTAL]],0)-1))*$E12,"")</f>
        <v>6325</v>
      </c>
      <c r="H12" s="66">
        <f ca="1">IFERROR(VLOOKUP($D12,ProjectSkills[[PROJECT TYPE]:[TOTAL]],MATCH(H$10,ProjectSkills[[#Headers],[PROJECT TYPE]:[TOTAL]],0),0)*(OFFSET('Project-Skill Matrix'!$C$9,0,MATCH(H$10,ProjectSkills[[#Headers],[PROJECT TYPE]:[TOTAL]],0)-1))*$E12,"")</f>
        <v>5060</v>
      </c>
      <c r="I12" s="66">
        <f ca="1">IFERROR(VLOOKUP($D12,ProjectSkills[[PROJECT TYPE]:[TOTAL]],MATCH(I$10,ProjectSkills[[#Headers],[PROJECT TYPE]:[TOTAL]],0),0)*(OFFSET('Project-Skill Matrix'!$C$9,0,MATCH(I$10,ProjectSkills[[#Headers],[PROJECT TYPE]:[TOTAL]],0)-1))*$E12,"")</f>
        <v>11385</v>
      </c>
      <c r="J12" s="66">
        <f ca="1">IFERROR(VLOOKUP($D12,ProjectSkills[[PROJECT TYPE]:[TOTAL]],MATCH(J$10,ProjectSkills[[#Headers],[PROJECT TYPE]:[TOTAL]],0),0)*(OFFSET('Project-Skill Matrix'!$C$9,0,MATCH(J$10,ProjectSkills[[#Headers],[PROJECT TYPE]:[TOTAL]],0)-1))*$E12,"")</f>
        <v>7590</v>
      </c>
      <c r="K12" s="66">
        <f ca="1">IFERROR(VLOOKUP($D12,ProjectSkills[[PROJECT TYPE]:[TOTAL]],MATCH(K$10,ProjectSkills[[#Headers],[PROJECT TYPE]:[TOTAL]],0),0)*(OFFSET('Project-Skill Matrix'!$C$9,0,MATCH(K$10,ProjectSkills[[#Headers],[PROJECT TYPE]:[TOTAL]],0)-1))*$E12,"")</f>
        <v>0</v>
      </c>
      <c r="L12" s="66">
        <f ca="1">IFERROR(VLOOKUP($D12,ProjectSkills[[PROJECT TYPE]:[TOTAL]],MATCH(L$10,ProjectSkills[[#Headers],[PROJECT TYPE]:[TOTAL]],0),0)*(OFFSET('Project-Skill Matrix'!$C$9,0,MATCH(L$10,ProjectSkills[[#Headers],[PROJECT TYPE]:[TOTAL]],0)-1))*$E12,"")</f>
        <v>0</v>
      </c>
      <c r="M12" s="66">
        <f ca="1">IFERROR(VLOOKUP($D12,ProjectSkills[[PROJECT TYPE]:[TOTAL]],MATCH(M$10,ProjectSkills[[#Headers],[PROJECT TYPE]:[TOTAL]],0),0)*(OFFSET('Project-Skill Matrix'!$C$9,0,MATCH(M$10,ProjectSkills[[#Headers],[PROJECT TYPE]:[TOTAL]],0)-1))*$E12,"")</f>
        <v>0</v>
      </c>
      <c r="N12" s="66">
        <f ca="1">IFERROR(VLOOKUP($D12,ProjectSkills[[PROJECT TYPE]:[TOTAL]],MATCH(N$10,ProjectSkills[[#Headers],[PROJECT TYPE]:[TOTAL]],0),0)*(OFFSET('Project-Skill Matrix'!$C$9,0,MATCH(N$10,ProjectSkills[[#Headers],[PROJECT TYPE]:[TOTAL]],0)-1))*$E12,"")</f>
        <v>0</v>
      </c>
      <c r="O12" s="66">
        <f ca="1">IFERROR(VLOOKUP($D12,ProjectSkills[[PROJECT TYPE]:[TOTAL]],MATCH(O$10,ProjectSkills[[#Headers],[PROJECT TYPE]:[TOTAL]],0),0)*(OFFSET('Project-Skill Matrix'!$C$9,0,MATCH(O$10,ProjectSkills[[#Headers],[PROJECT TYPE]:[TOTAL]],0)-1))*$E12,"")</f>
        <v>0</v>
      </c>
      <c r="P12" s="66">
        <f ca="1">IFERROR(VLOOKUP($D12,ProjectSkills[[PROJECT TYPE]:[TOTAL]],MATCH(P$10,ProjectSkills[[#Headers],[PROJECT TYPE]:[TOTAL]],0),0)*(OFFSET('Project-Skill Matrix'!$C$9,0,MATCH(P$10,ProjectSkills[[#Headers],[PROJECT TYPE]:[TOTAL]],0)-1))*$E12,"")</f>
        <v>0</v>
      </c>
      <c r="Q12" s="66">
        <f ca="1">IFERROR(VLOOKUP($D12,ProjectSkills[[PROJECT TYPE]:[TOTAL]],MATCH(Q$10,ProjectSkills[[#Headers],[PROJECT TYPE]:[TOTAL]],0),0)*(OFFSET('Project-Skill Matrix'!$C$9,0,MATCH(Q$10,ProjectSkills[[#Headers],[PROJECT TYPE]:[TOTAL]],0)-1))*$E12,"")</f>
        <v>0</v>
      </c>
      <c r="R12" s="66">
        <f ca="1">IFERROR(VLOOKUP($D12,ProjectSkills[[PROJECT TYPE]:[TOTAL]],MATCH(R$10,ProjectSkills[[#Headers],[PROJECT TYPE]:[TOTAL]],0),0)*(OFFSET('Project-Skill Matrix'!$C$9,0,MATCH(R$10,ProjectSkills[[#Headers],[PROJECT TYPE]:[TOTAL]],0)-1))*$E12,"")</f>
        <v>0</v>
      </c>
      <c r="S12" s="66">
        <f ca="1">IFERROR(VLOOKUP($D12,ProjectSkills[[PROJECT TYPE]:[TOTAL]],MATCH(S$10,ProjectSkills[[#Headers],[PROJECT TYPE]:[TOTAL]],0),0)*(OFFSET('Project-Skill Matrix'!$C$9,0,MATCH(S$10,ProjectSkills[[#Headers],[PROJECT TYPE]:[TOTAL]],0)-1))*$E12,"")</f>
        <v>0</v>
      </c>
      <c r="T12" s="66">
        <f ca="1">IFERROR(VLOOKUP($D12,ProjectSkills[[PROJECT TYPE]:[TOTAL]],MATCH(T$10,ProjectSkills[[#Headers],[PROJECT TYPE]:[TOTAL]],0),0)*(OFFSET('Project-Skill Matrix'!$C$9,0,MATCH(T$10,ProjectSkills[[#Headers],[PROJECT TYPE]:[TOTAL]],0)-1))*$E12,"")</f>
        <v>0</v>
      </c>
      <c r="U12" s="67">
        <f ca="1">SUM(PPSummary[[#This Row],[Skill Set 1p]:[Skill Set 15p]])</f>
        <v>40480</v>
      </c>
      <c r="V12" s="28">
        <f>IFERROR(VLOOKUP(C12,ProjectSchedules[[PROJECT NAME]:[ACTUAL HOURS]],9,FALSE),"")</f>
        <v>242</v>
      </c>
      <c r="W12" s="70">
        <f ca="1">IFERROR(VLOOKUP($D12,ProjectSkills[[PROJECT TYPE]:[TOTAL]],MATCH(W$10,ProjectSkills[[#Headers],[PROJECT TYPE]:[TOTAL]],0),0)*(OFFSET('Project-Skill Matrix'!$C$9,0,MATCH(W$10,ProjectSkills[[#Headers],[PROJECT TYPE]:[TOTAL]],0)-1))*$V12,"")</f>
        <v>9680</v>
      </c>
      <c r="X12" s="70">
        <f ca="1">IFERROR(VLOOKUP($D12,ProjectSkills[[PROJECT TYPE]:[TOTAL]],MATCH(X$10,ProjectSkills[[#Headers],[PROJECT TYPE]:[TOTAL]],0),0)*(OFFSET('Project-Skill Matrix'!$C$9,0,MATCH(X$10,ProjectSkills[[#Headers],[PROJECT TYPE]:[TOTAL]],0)-1))*$V12,"")</f>
        <v>6050</v>
      </c>
      <c r="Y12" s="70">
        <f ca="1">IFERROR(VLOOKUP($D12,ProjectSkills[[PROJECT TYPE]:[TOTAL]],MATCH(Y$10,ProjectSkills[[#Headers],[PROJECT TYPE]:[TOTAL]],0),0)*(OFFSET('Project-Skill Matrix'!$C$9,0,MATCH(Y$10,ProjectSkills[[#Headers],[PROJECT TYPE]:[TOTAL]],0)-1))*$V12,"")</f>
        <v>4840</v>
      </c>
      <c r="Z12" s="70">
        <f ca="1">IFERROR(VLOOKUP($D12,ProjectSkills[[PROJECT TYPE]:[TOTAL]],MATCH(Z$10,ProjectSkills[[#Headers],[PROJECT TYPE]:[TOTAL]],0),0)*(OFFSET('Project-Skill Matrix'!$C$9,0,MATCH(Z$10,ProjectSkills[[#Headers],[PROJECT TYPE]:[TOTAL]],0)-1))*$V12,"")</f>
        <v>10890</v>
      </c>
      <c r="AA12" s="70">
        <f ca="1">IFERROR(VLOOKUP($D12,ProjectSkills[[PROJECT TYPE]:[TOTAL]],MATCH(AA$10,ProjectSkills[[#Headers],[PROJECT TYPE]:[TOTAL]],0),0)*(OFFSET('Project-Skill Matrix'!$C$9,0,MATCH(AA$10,ProjectSkills[[#Headers],[PROJECT TYPE]:[TOTAL]],0)-1))*$V12,"")</f>
        <v>7260</v>
      </c>
      <c r="AB12" s="70">
        <f ca="1">IFERROR(VLOOKUP($D12,ProjectSkills[[PROJECT TYPE]:[TOTAL]],MATCH(AB$10,ProjectSkills[[#Headers],[PROJECT TYPE]:[TOTAL]],0),0)*(OFFSET('Project-Skill Matrix'!$C$9,0,MATCH(AB$10,ProjectSkills[[#Headers],[PROJECT TYPE]:[TOTAL]],0)-1))*$V12,"")</f>
        <v>0</v>
      </c>
      <c r="AC12" s="70">
        <f ca="1">IFERROR(VLOOKUP($D12,ProjectSkills[[PROJECT TYPE]:[TOTAL]],MATCH(AC$10,ProjectSkills[[#Headers],[PROJECT TYPE]:[TOTAL]],0),0)*(OFFSET('Project-Skill Matrix'!$C$9,0,MATCH(AC$10,ProjectSkills[[#Headers],[PROJECT TYPE]:[TOTAL]],0)-1))*$V12,"")</f>
        <v>0</v>
      </c>
      <c r="AD12" s="70">
        <f ca="1">IFERROR(VLOOKUP($D12,ProjectSkills[[PROJECT TYPE]:[TOTAL]],MATCH(AD$10,ProjectSkills[[#Headers],[PROJECT TYPE]:[TOTAL]],0),0)*(OFFSET('Project-Skill Matrix'!$C$9,0,MATCH(AD$10,ProjectSkills[[#Headers],[PROJECT TYPE]:[TOTAL]],0)-1))*$V12,"")</f>
        <v>0</v>
      </c>
      <c r="AE12" s="70">
        <f ca="1">IFERROR(VLOOKUP($D12,ProjectSkills[[PROJECT TYPE]:[TOTAL]],MATCH(AE$10,ProjectSkills[[#Headers],[PROJECT TYPE]:[TOTAL]],0),0)*(OFFSET('Project-Skill Matrix'!$C$9,0,MATCH(AE$10,ProjectSkills[[#Headers],[PROJECT TYPE]:[TOTAL]],0)-1))*$V12,"")</f>
        <v>0</v>
      </c>
      <c r="AF12" s="70">
        <f ca="1">IFERROR(VLOOKUP($D12,ProjectSkills[[PROJECT TYPE]:[TOTAL]],MATCH(AF$10,ProjectSkills[[#Headers],[PROJECT TYPE]:[TOTAL]],0),0)*(OFFSET('Project-Skill Matrix'!$C$9,0,MATCH(AF$10,ProjectSkills[[#Headers],[PROJECT TYPE]:[TOTAL]],0)-1))*$V12,"")</f>
        <v>0</v>
      </c>
      <c r="AG12" s="70">
        <f ca="1">IFERROR(VLOOKUP($D12,ProjectSkills[[PROJECT TYPE]:[TOTAL]],MATCH(AG$10,ProjectSkills[[#Headers],[PROJECT TYPE]:[TOTAL]],0),0)*(OFFSET('Project-Skill Matrix'!$C$9,0,MATCH(AG$10,ProjectSkills[[#Headers],[PROJECT TYPE]:[TOTAL]],0)-1))*$V12,"")</f>
        <v>0</v>
      </c>
      <c r="AH12" s="70">
        <f ca="1">IFERROR(VLOOKUP($D12,ProjectSkills[[PROJECT TYPE]:[TOTAL]],MATCH(AH$10,ProjectSkills[[#Headers],[PROJECT TYPE]:[TOTAL]],0),0)*(OFFSET('Project-Skill Matrix'!$C$9,0,MATCH(AH$10,ProjectSkills[[#Headers],[PROJECT TYPE]:[TOTAL]],0)-1))*$V12,"")</f>
        <v>0</v>
      </c>
      <c r="AI12" s="70">
        <f ca="1">IFERROR(VLOOKUP($D12,ProjectSkills[[PROJECT TYPE]:[TOTAL]],MATCH(AI$10,ProjectSkills[[#Headers],[PROJECT TYPE]:[TOTAL]],0),0)*(OFFSET('Project-Skill Matrix'!$C$9,0,MATCH(AI$10,ProjectSkills[[#Headers],[PROJECT TYPE]:[TOTAL]],0)-1))*$V12,"")</f>
        <v>0</v>
      </c>
      <c r="AJ12" s="70">
        <f ca="1">IFERROR(VLOOKUP($D12,ProjectSkills[[PROJECT TYPE]:[TOTAL]],MATCH(AJ$10,ProjectSkills[[#Headers],[PROJECT TYPE]:[TOTAL]],0),0)*(OFFSET('Project-Skill Matrix'!$C$9,0,MATCH(AJ$10,ProjectSkills[[#Headers],[PROJECT TYPE]:[TOTAL]],0)-1))*$V12,"")</f>
        <v>0</v>
      </c>
      <c r="AK12" s="70">
        <f ca="1">IFERROR(VLOOKUP($D12,ProjectSkills[[PROJECT TYPE]:[TOTAL]],MATCH(AK$10,ProjectSkills[[#Headers],[PROJECT TYPE]:[TOTAL]],0),0)*(OFFSET('Project-Skill Matrix'!$C$9,0,MATCH(AK$10,ProjectSkills[[#Headers],[PROJECT TYPE]:[TOTAL]],0)-1))*$V12,"")</f>
        <v>0</v>
      </c>
      <c r="AL12" s="71">
        <f ca="1">SUM(PPSummary[[#This Row],[Skill Set 1a]:[Skill Set 15a]])</f>
        <v>38720</v>
      </c>
      <c r="AM12" s="73">
        <f t="shared" ref="AM12:AM41" ca="1" si="0">U12-AL12</f>
        <v>1760</v>
      </c>
      <c r="AN12" s="30">
        <f>IFERROR(MATCH(D12,'Project-Skill Matrix'!C:C,0),"")</f>
        <v>11</v>
      </c>
    </row>
    <row r="13" spans="2:40" ht="20.100000000000001" customHeight="1" x14ac:dyDescent="0.3">
      <c r="B13" s="26">
        <f>ROW()-ROW(PPSummary[[#Headers],[SNO]])</f>
        <v>2</v>
      </c>
      <c r="C13" s="27" t="str">
        <f>IFERROR(INDEX(ProjectSchedules[PROJECT NAME],Summary!B13,1),"")</f>
        <v>Project Title 2</v>
      </c>
      <c r="D13" s="27" t="str">
        <f>IFERROR(VLOOKUP(C13,ProjectSchedules[[PROJECT NAME]:[PROJECT TYPE]],2,FALSE),"")</f>
        <v>Project Type 2</v>
      </c>
      <c r="E13" s="29">
        <f>IFERROR(VLOOKUP(C13,ProjectSchedules[[PROJECT NAME]:[DURATION(Plan)]],5,FALSE),"")</f>
        <v>195</v>
      </c>
      <c r="F13" s="66">
        <f ca="1">IFERROR(VLOOKUP($D13,ProjectSkills[[PROJECT TYPE]:[TOTAL]],MATCH(F$10,ProjectSkills[[#Headers],[PROJECT TYPE]:[TOTAL]],0),0)*(OFFSET('Project-Skill Matrix'!$C$9,0,MATCH(F$10,ProjectSkills[[#Headers],[PROJECT TYPE]:[TOTAL]],0)-1))*$E13,"")</f>
        <v>11700</v>
      </c>
      <c r="G13" s="66">
        <f ca="1">IFERROR(VLOOKUP($D13,ProjectSkills[[PROJECT TYPE]:[TOTAL]],MATCH(G$10,ProjectSkills[[#Headers],[PROJECT TYPE]:[TOTAL]],0),0)*(OFFSET('Project-Skill Matrix'!$C$9,0,MATCH(G$10,ProjectSkills[[#Headers],[PROJECT TYPE]:[TOTAL]],0)-1))*$E13,"")</f>
        <v>1950</v>
      </c>
      <c r="H13" s="66">
        <f ca="1">IFERROR(VLOOKUP($D13,ProjectSkills[[PROJECT TYPE]:[TOTAL]],MATCH(H$10,ProjectSkills[[#Headers],[PROJECT TYPE]:[TOTAL]],0),0)*(OFFSET('Project-Skill Matrix'!$C$9,0,MATCH(H$10,ProjectSkills[[#Headers],[PROJECT TYPE]:[TOTAL]],0)-1))*$E13,"")</f>
        <v>7800</v>
      </c>
      <c r="I13" s="66">
        <f ca="1">IFERROR(VLOOKUP($D13,ProjectSkills[[PROJECT TYPE]:[TOTAL]],MATCH(I$10,ProjectSkills[[#Headers],[PROJECT TYPE]:[TOTAL]],0),0)*(OFFSET('Project-Skill Matrix'!$C$9,0,MATCH(I$10,ProjectSkills[[#Headers],[PROJECT TYPE]:[TOTAL]],0)-1))*$E13,"")</f>
        <v>8775</v>
      </c>
      <c r="J13" s="66">
        <f ca="1">IFERROR(VLOOKUP($D13,ProjectSkills[[PROJECT TYPE]:[TOTAL]],MATCH(J$10,ProjectSkills[[#Headers],[PROJECT TYPE]:[TOTAL]],0),0)*(OFFSET('Project-Skill Matrix'!$C$9,0,MATCH(J$10,ProjectSkills[[#Headers],[PROJECT TYPE]:[TOTAL]],0)-1))*$E13,"")</f>
        <v>3900</v>
      </c>
      <c r="K13" s="66">
        <f ca="1">IFERROR(VLOOKUP($D13,ProjectSkills[[PROJECT TYPE]:[TOTAL]],MATCH(K$10,ProjectSkills[[#Headers],[PROJECT TYPE]:[TOTAL]],0),0)*(OFFSET('Project-Skill Matrix'!$C$9,0,MATCH(K$10,ProjectSkills[[#Headers],[PROJECT TYPE]:[TOTAL]],0)-1))*$E13,"")</f>
        <v>0</v>
      </c>
      <c r="L13" s="66">
        <f ca="1">IFERROR(VLOOKUP($D13,ProjectSkills[[PROJECT TYPE]:[TOTAL]],MATCH(L$10,ProjectSkills[[#Headers],[PROJECT TYPE]:[TOTAL]],0),0)*(OFFSET('Project-Skill Matrix'!$C$9,0,MATCH(L$10,ProjectSkills[[#Headers],[PROJECT TYPE]:[TOTAL]],0)-1))*$E13,"")</f>
        <v>0</v>
      </c>
      <c r="M13" s="66">
        <f ca="1">IFERROR(VLOOKUP($D13,ProjectSkills[[PROJECT TYPE]:[TOTAL]],MATCH(M$10,ProjectSkills[[#Headers],[PROJECT TYPE]:[TOTAL]],0),0)*(OFFSET('Project-Skill Matrix'!$C$9,0,MATCH(M$10,ProjectSkills[[#Headers],[PROJECT TYPE]:[TOTAL]],0)-1))*$E13,"")</f>
        <v>0</v>
      </c>
      <c r="N13" s="66">
        <f ca="1">IFERROR(VLOOKUP($D13,ProjectSkills[[PROJECT TYPE]:[TOTAL]],MATCH(N$10,ProjectSkills[[#Headers],[PROJECT TYPE]:[TOTAL]],0),0)*(OFFSET('Project-Skill Matrix'!$C$9,0,MATCH(N$10,ProjectSkills[[#Headers],[PROJECT TYPE]:[TOTAL]],0)-1))*$E13,"")</f>
        <v>0</v>
      </c>
      <c r="O13" s="66">
        <f ca="1">IFERROR(VLOOKUP($D13,ProjectSkills[[PROJECT TYPE]:[TOTAL]],MATCH(O$10,ProjectSkills[[#Headers],[PROJECT TYPE]:[TOTAL]],0),0)*(OFFSET('Project-Skill Matrix'!$C$9,0,MATCH(O$10,ProjectSkills[[#Headers],[PROJECT TYPE]:[TOTAL]],0)-1))*$E13,"")</f>
        <v>0</v>
      </c>
      <c r="P13" s="66">
        <f ca="1">IFERROR(VLOOKUP($D13,ProjectSkills[[PROJECT TYPE]:[TOTAL]],MATCH(P$10,ProjectSkills[[#Headers],[PROJECT TYPE]:[TOTAL]],0),0)*(OFFSET('Project-Skill Matrix'!$C$9,0,MATCH(P$10,ProjectSkills[[#Headers],[PROJECT TYPE]:[TOTAL]],0)-1))*$E13,"")</f>
        <v>0</v>
      </c>
      <c r="Q13" s="66">
        <f ca="1">IFERROR(VLOOKUP($D13,ProjectSkills[[PROJECT TYPE]:[TOTAL]],MATCH(Q$10,ProjectSkills[[#Headers],[PROJECT TYPE]:[TOTAL]],0),0)*(OFFSET('Project-Skill Matrix'!$C$9,0,MATCH(Q$10,ProjectSkills[[#Headers],[PROJECT TYPE]:[TOTAL]],0)-1))*$E13,"")</f>
        <v>0</v>
      </c>
      <c r="R13" s="66">
        <f ca="1">IFERROR(VLOOKUP($D13,ProjectSkills[[PROJECT TYPE]:[TOTAL]],MATCH(R$10,ProjectSkills[[#Headers],[PROJECT TYPE]:[TOTAL]],0),0)*(OFFSET('Project-Skill Matrix'!$C$9,0,MATCH(R$10,ProjectSkills[[#Headers],[PROJECT TYPE]:[TOTAL]],0)-1))*$E13,"")</f>
        <v>0</v>
      </c>
      <c r="S13" s="66">
        <f ca="1">IFERROR(VLOOKUP($D13,ProjectSkills[[PROJECT TYPE]:[TOTAL]],MATCH(S$10,ProjectSkills[[#Headers],[PROJECT TYPE]:[TOTAL]],0),0)*(OFFSET('Project-Skill Matrix'!$C$9,0,MATCH(S$10,ProjectSkills[[#Headers],[PROJECT TYPE]:[TOTAL]],0)-1))*$E13,"")</f>
        <v>0</v>
      </c>
      <c r="T13" s="66">
        <f ca="1">IFERROR(VLOOKUP($D13,ProjectSkills[[PROJECT TYPE]:[TOTAL]],MATCH(T$10,ProjectSkills[[#Headers],[PROJECT TYPE]:[TOTAL]],0),0)*(OFFSET('Project-Skill Matrix'!$C$9,0,MATCH(T$10,ProjectSkills[[#Headers],[PROJECT TYPE]:[TOTAL]],0)-1))*$E13,"")</f>
        <v>0</v>
      </c>
      <c r="U13" s="67">
        <f ca="1">SUM(PPSummary[[#This Row],[Skill Set 1p]:[Skill Set 15p]])</f>
        <v>34125</v>
      </c>
      <c r="V13" s="28">
        <f>IFERROR(VLOOKUP(C13,ProjectSchedules[[PROJECT NAME]:[ACTUAL HOURS]],9,FALSE),"")</f>
        <v>150</v>
      </c>
      <c r="W13" s="70">
        <f ca="1">IFERROR(VLOOKUP($D13,ProjectSkills[[PROJECT TYPE]:[TOTAL]],MATCH(W$10,ProjectSkills[[#Headers],[PROJECT TYPE]:[TOTAL]],0),0)*(OFFSET('Project-Skill Matrix'!$C$9,0,MATCH(W$10,ProjectSkills[[#Headers],[PROJECT TYPE]:[TOTAL]],0)-1))*$V13,"")</f>
        <v>9000</v>
      </c>
      <c r="X13" s="70">
        <f ca="1">IFERROR(VLOOKUP($D13,ProjectSkills[[PROJECT TYPE]:[TOTAL]],MATCH(X$10,ProjectSkills[[#Headers],[PROJECT TYPE]:[TOTAL]],0),0)*(OFFSET('Project-Skill Matrix'!$C$9,0,MATCH(X$10,ProjectSkills[[#Headers],[PROJECT TYPE]:[TOTAL]],0)-1))*$V13,"")</f>
        <v>1500</v>
      </c>
      <c r="Y13" s="70">
        <f ca="1">IFERROR(VLOOKUP($D13,ProjectSkills[[PROJECT TYPE]:[TOTAL]],MATCH(Y$10,ProjectSkills[[#Headers],[PROJECT TYPE]:[TOTAL]],0),0)*(OFFSET('Project-Skill Matrix'!$C$9,0,MATCH(Y$10,ProjectSkills[[#Headers],[PROJECT TYPE]:[TOTAL]],0)-1))*$V13,"")</f>
        <v>6000</v>
      </c>
      <c r="Z13" s="70">
        <f ca="1">IFERROR(VLOOKUP($D13,ProjectSkills[[PROJECT TYPE]:[TOTAL]],MATCH(Z$10,ProjectSkills[[#Headers],[PROJECT TYPE]:[TOTAL]],0),0)*(OFFSET('Project-Skill Matrix'!$C$9,0,MATCH(Z$10,ProjectSkills[[#Headers],[PROJECT TYPE]:[TOTAL]],0)-1))*$V13,"")</f>
        <v>6750</v>
      </c>
      <c r="AA13" s="70">
        <f ca="1">IFERROR(VLOOKUP($D13,ProjectSkills[[PROJECT TYPE]:[TOTAL]],MATCH(AA$10,ProjectSkills[[#Headers],[PROJECT TYPE]:[TOTAL]],0),0)*(OFFSET('Project-Skill Matrix'!$C$9,0,MATCH(AA$10,ProjectSkills[[#Headers],[PROJECT TYPE]:[TOTAL]],0)-1))*$V13,"")</f>
        <v>3000</v>
      </c>
      <c r="AB13" s="70">
        <f ca="1">IFERROR(VLOOKUP($D13,ProjectSkills[[PROJECT TYPE]:[TOTAL]],MATCH(AB$10,ProjectSkills[[#Headers],[PROJECT TYPE]:[TOTAL]],0),0)*(OFFSET('Project-Skill Matrix'!$C$9,0,MATCH(AB$10,ProjectSkills[[#Headers],[PROJECT TYPE]:[TOTAL]],0)-1))*$V13,"")</f>
        <v>0</v>
      </c>
      <c r="AC13" s="70">
        <f ca="1">IFERROR(VLOOKUP($D13,ProjectSkills[[PROJECT TYPE]:[TOTAL]],MATCH(AC$10,ProjectSkills[[#Headers],[PROJECT TYPE]:[TOTAL]],0),0)*(OFFSET('Project-Skill Matrix'!$C$9,0,MATCH(AC$10,ProjectSkills[[#Headers],[PROJECT TYPE]:[TOTAL]],0)-1))*$V13,"")</f>
        <v>0</v>
      </c>
      <c r="AD13" s="70">
        <f ca="1">IFERROR(VLOOKUP($D13,ProjectSkills[[PROJECT TYPE]:[TOTAL]],MATCH(AD$10,ProjectSkills[[#Headers],[PROJECT TYPE]:[TOTAL]],0),0)*(OFFSET('Project-Skill Matrix'!$C$9,0,MATCH(AD$10,ProjectSkills[[#Headers],[PROJECT TYPE]:[TOTAL]],0)-1))*$V13,"")</f>
        <v>0</v>
      </c>
      <c r="AE13" s="70">
        <f ca="1">IFERROR(VLOOKUP($D13,ProjectSkills[[PROJECT TYPE]:[TOTAL]],MATCH(AE$10,ProjectSkills[[#Headers],[PROJECT TYPE]:[TOTAL]],0),0)*(OFFSET('Project-Skill Matrix'!$C$9,0,MATCH(AE$10,ProjectSkills[[#Headers],[PROJECT TYPE]:[TOTAL]],0)-1))*$V13,"")</f>
        <v>0</v>
      </c>
      <c r="AF13" s="70">
        <f ca="1">IFERROR(VLOOKUP($D13,ProjectSkills[[PROJECT TYPE]:[TOTAL]],MATCH(AF$10,ProjectSkills[[#Headers],[PROJECT TYPE]:[TOTAL]],0),0)*(OFFSET('Project-Skill Matrix'!$C$9,0,MATCH(AF$10,ProjectSkills[[#Headers],[PROJECT TYPE]:[TOTAL]],0)-1))*$V13,"")</f>
        <v>0</v>
      </c>
      <c r="AG13" s="70">
        <f ca="1">IFERROR(VLOOKUP($D13,ProjectSkills[[PROJECT TYPE]:[TOTAL]],MATCH(AG$10,ProjectSkills[[#Headers],[PROJECT TYPE]:[TOTAL]],0),0)*(OFFSET('Project-Skill Matrix'!$C$9,0,MATCH(AG$10,ProjectSkills[[#Headers],[PROJECT TYPE]:[TOTAL]],0)-1))*$V13,"")</f>
        <v>0</v>
      </c>
      <c r="AH13" s="70">
        <f ca="1">IFERROR(VLOOKUP($D13,ProjectSkills[[PROJECT TYPE]:[TOTAL]],MATCH(AH$10,ProjectSkills[[#Headers],[PROJECT TYPE]:[TOTAL]],0),0)*(OFFSET('Project-Skill Matrix'!$C$9,0,MATCH(AH$10,ProjectSkills[[#Headers],[PROJECT TYPE]:[TOTAL]],0)-1))*$V13,"")</f>
        <v>0</v>
      </c>
      <c r="AI13" s="70">
        <f ca="1">IFERROR(VLOOKUP($D13,ProjectSkills[[PROJECT TYPE]:[TOTAL]],MATCH(AI$10,ProjectSkills[[#Headers],[PROJECT TYPE]:[TOTAL]],0),0)*(OFFSET('Project-Skill Matrix'!$C$9,0,MATCH(AI$10,ProjectSkills[[#Headers],[PROJECT TYPE]:[TOTAL]],0)-1))*$V13,"")</f>
        <v>0</v>
      </c>
      <c r="AJ13" s="70">
        <f ca="1">IFERROR(VLOOKUP($D13,ProjectSkills[[PROJECT TYPE]:[TOTAL]],MATCH(AJ$10,ProjectSkills[[#Headers],[PROJECT TYPE]:[TOTAL]],0),0)*(OFFSET('Project-Skill Matrix'!$C$9,0,MATCH(AJ$10,ProjectSkills[[#Headers],[PROJECT TYPE]:[TOTAL]],0)-1))*$V13,"")</f>
        <v>0</v>
      </c>
      <c r="AK13" s="70">
        <f ca="1">IFERROR(VLOOKUP($D13,ProjectSkills[[PROJECT TYPE]:[TOTAL]],MATCH(AK$10,ProjectSkills[[#Headers],[PROJECT TYPE]:[TOTAL]],0),0)*(OFFSET('Project-Skill Matrix'!$C$9,0,MATCH(AK$10,ProjectSkills[[#Headers],[PROJECT TYPE]:[TOTAL]],0)-1))*$V13,"")</f>
        <v>0</v>
      </c>
      <c r="AL13" s="71">
        <f ca="1">SUM(PPSummary[[#This Row],[Skill Set 1a]:[Skill Set 15a]])</f>
        <v>26250</v>
      </c>
      <c r="AM13" s="73">
        <f t="shared" ca="1" si="0"/>
        <v>7875</v>
      </c>
      <c r="AN13" s="30">
        <f>IFERROR(MATCH(D13,'Project-Skill Matrix'!C:C,0),"")</f>
        <v>12</v>
      </c>
    </row>
    <row r="14" spans="2:40" ht="20.100000000000001" customHeight="1" x14ac:dyDescent="0.3">
      <c r="B14" s="26">
        <f>ROW()-ROW(PPSummary[[#Headers],[SNO]])</f>
        <v>3</v>
      </c>
      <c r="C14" s="27" t="str">
        <f>IFERROR(INDEX(ProjectSchedules[PROJECT NAME],Summary!B14,1),"")</f>
        <v>Project Title 3</v>
      </c>
      <c r="D14" s="27" t="str">
        <f>IFERROR(VLOOKUP(C14,ProjectSchedules[[PROJECT NAME]:[PROJECT TYPE]],2,FALSE),"")</f>
        <v>Project Type 3</v>
      </c>
      <c r="E14" s="29">
        <f>IFERROR(VLOOKUP(C14,ProjectSchedules[[PROJECT NAME]:[DURATION(Plan)]],5,FALSE),"")</f>
        <v>420</v>
      </c>
      <c r="F14" s="66">
        <f ca="1">IFERROR(VLOOKUP($D14,ProjectSkills[[PROJECT TYPE]:[TOTAL]],MATCH(F$10,ProjectSkills[[#Headers],[PROJECT TYPE]:[TOTAL]],0),0)*(OFFSET('Project-Skill Matrix'!$C$9,0,MATCH(F$10,ProjectSkills[[#Headers],[PROJECT TYPE]:[TOTAL]],0)-1))*$E14,"")</f>
        <v>8400</v>
      </c>
      <c r="G14" s="66">
        <f ca="1">IFERROR(VLOOKUP($D14,ProjectSkills[[PROJECT TYPE]:[TOTAL]],MATCH(G$10,ProjectSkills[[#Headers],[PROJECT TYPE]:[TOTAL]],0),0)*(OFFSET('Project-Skill Matrix'!$C$9,0,MATCH(G$10,ProjectSkills[[#Headers],[PROJECT TYPE]:[TOTAL]],0)-1))*$E14,"")</f>
        <v>8400</v>
      </c>
      <c r="H14" s="66">
        <f ca="1">IFERROR(VLOOKUP($D14,ProjectSkills[[PROJECT TYPE]:[TOTAL]],MATCH(H$10,ProjectSkills[[#Headers],[PROJECT TYPE]:[TOTAL]],0),0)*(OFFSET('Project-Skill Matrix'!$C$9,0,MATCH(H$10,ProjectSkills[[#Headers],[PROJECT TYPE]:[TOTAL]],0)-1))*$E14,"")</f>
        <v>8400</v>
      </c>
      <c r="I14" s="66">
        <f ca="1">IFERROR(VLOOKUP($D14,ProjectSkills[[PROJECT TYPE]:[TOTAL]],MATCH(I$10,ProjectSkills[[#Headers],[PROJECT TYPE]:[TOTAL]],0),0)*(OFFSET('Project-Skill Matrix'!$C$9,0,MATCH(I$10,ProjectSkills[[#Headers],[PROJECT TYPE]:[TOTAL]],0)-1))*$E14,"")</f>
        <v>18900</v>
      </c>
      <c r="J14" s="66">
        <f ca="1">IFERROR(VLOOKUP($D14,ProjectSkills[[PROJECT TYPE]:[TOTAL]],MATCH(J$10,ProjectSkills[[#Headers],[PROJECT TYPE]:[TOTAL]],0),0)*(OFFSET('Project-Skill Matrix'!$C$9,0,MATCH(J$10,ProjectSkills[[#Headers],[PROJECT TYPE]:[TOTAL]],0)-1))*$E14,"")</f>
        <v>25200</v>
      </c>
      <c r="K14" s="66">
        <f ca="1">IFERROR(VLOOKUP($D14,ProjectSkills[[PROJECT TYPE]:[TOTAL]],MATCH(K$10,ProjectSkills[[#Headers],[PROJECT TYPE]:[TOTAL]],0),0)*(OFFSET('Project-Skill Matrix'!$C$9,0,MATCH(K$10,ProjectSkills[[#Headers],[PROJECT TYPE]:[TOTAL]],0)-1))*$E14,"")</f>
        <v>0</v>
      </c>
      <c r="L14" s="66">
        <f ca="1">IFERROR(VLOOKUP($D14,ProjectSkills[[PROJECT TYPE]:[TOTAL]],MATCH(L$10,ProjectSkills[[#Headers],[PROJECT TYPE]:[TOTAL]],0),0)*(OFFSET('Project-Skill Matrix'!$C$9,0,MATCH(L$10,ProjectSkills[[#Headers],[PROJECT TYPE]:[TOTAL]],0)-1))*$E14,"")</f>
        <v>0</v>
      </c>
      <c r="M14" s="66">
        <f ca="1">IFERROR(VLOOKUP($D14,ProjectSkills[[PROJECT TYPE]:[TOTAL]],MATCH(M$10,ProjectSkills[[#Headers],[PROJECT TYPE]:[TOTAL]],0),0)*(OFFSET('Project-Skill Matrix'!$C$9,0,MATCH(M$10,ProjectSkills[[#Headers],[PROJECT TYPE]:[TOTAL]],0)-1))*$E14,"")</f>
        <v>0</v>
      </c>
      <c r="N14" s="66">
        <f ca="1">IFERROR(VLOOKUP($D14,ProjectSkills[[PROJECT TYPE]:[TOTAL]],MATCH(N$10,ProjectSkills[[#Headers],[PROJECT TYPE]:[TOTAL]],0),0)*(OFFSET('Project-Skill Matrix'!$C$9,0,MATCH(N$10,ProjectSkills[[#Headers],[PROJECT TYPE]:[TOTAL]],0)-1))*$E14,"")</f>
        <v>0</v>
      </c>
      <c r="O14" s="66">
        <f ca="1">IFERROR(VLOOKUP($D14,ProjectSkills[[PROJECT TYPE]:[TOTAL]],MATCH(O$10,ProjectSkills[[#Headers],[PROJECT TYPE]:[TOTAL]],0),0)*(OFFSET('Project-Skill Matrix'!$C$9,0,MATCH(O$10,ProjectSkills[[#Headers],[PROJECT TYPE]:[TOTAL]],0)-1))*$E14,"")</f>
        <v>0</v>
      </c>
      <c r="P14" s="66">
        <f ca="1">IFERROR(VLOOKUP($D14,ProjectSkills[[PROJECT TYPE]:[TOTAL]],MATCH(P$10,ProjectSkills[[#Headers],[PROJECT TYPE]:[TOTAL]],0),0)*(OFFSET('Project-Skill Matrix'!$C$9,0,MATCH(P$10,ProjectSkills[[#Headers],[PROJECT TYPE]:[TOTAL]],0)-1))*$E14,"")</f>
        <v>0</v>
      </c>
      <c r="Q14" s="66">
        <f ca="1">IFERROR(VLOOKUP($D14,ProjectSkills[[PROJECT TYPE]:[TOTAL]],MATCH(Q$10,ProjectSkills[[#Headers],[PROJECT TYPE]:[TOTAL]],0),0)*(OFFSET('Project-Skill Matrix'!$C$9,0,MATCH(Q$10,ProjectSkills[[#Headers],[PROJECT TYPE]:[TOTAL]],0)-1))*$E14,"")</f>
        <v>0</v>
      </c>
      <c r="R14" s="66">
        <f ca="1">IFERROR(VLOOKUP($D14,ProjectSkills[[PROJECT TYPE]:[TOTAL]],MATCH(R$10,ProjectSkills[[#Headers],[PROJECT TYPE]:[TOTAL]],0),0)*(OFFSET('Project-Skill Matrix'!$C$9,0,MATCH(R$10,ProjectSkills[[#Headers],[PROJECT TYPE]:[TOTAL]],0)-1))*$E14,"")</f>
        <v>0</v>
      </c>
      <c r="S14" s="66">
        <f ca="1">IFERROR(VLOOKUP($D14,ProjectSkills[[PROJECT TYPE]:[TOTAL]],MATCH(S$10,ProjectSkills[[#Headers],[PROJECT TYPE]:[TOTAL]],0),0)*(OFFSET('Project-Skill Matrix'!$C$9,0,MATCH(S$10,ProjectSkills[[#Headers],[PROJECT TYPE]:[TOTAL]],0)-1))*$E14,"")</f>
        <v>0</v>
      </c>
      <c r="T14" s="66">
        <f ca="1">IFERROR(VLOOKUP($D14,ProjectSkills[[PROJECT TYPE]:[TOTAL]],MATCH(T$10,ProjectSkills[[#Headers],[PROJECT TYPE]:[TOTAL]],0),0)*(OFFSET('Project-Skill Matrix'!$C$9,0,MATCH(T$10,ProjectSkills[[#Headers],[PROJECT TYPE]:[TOTAL]],0)-1))*$E14,"")</f>
        <v>0</v>
      </c>
      <c r="U14" s="67">
        <f ca="1">SUM(PPSummary[[#This Row],[Skill Set 1p]:[Skill Set 15p]])</f>
        <v>69300</v>
      </c>
      <c r="V14" s="28">
        <f>IFERROR(VLOOKUP(C14,ProjectSchedules[[PROJECT NAME]:[ACTUAL HOURS]],9,FALSE),"")</f>
        <v>483</v>
      </c>
      <c r="W14" s="70">
        <f ca="1">IFERROR(VLOOKUP($D14,ProjectSkills[[PROJECT TYPE]:[TOTAL]],MATCH(W$10,ProjectSkills[[#Headers],[PROJECT TYPE]:[TOTAL]],0),0)*(OFFSET('Project-Skill Matrix'!$C$9,0,MATCH(W$10,ProjectSkills[[#Headers],[PROJECT TYPE]:[TOTAL]],0)-1))*$V14,"")</f>
        <v>9660</v>
      </c>
      <c r="X14" s="70">
        <f ca="1">IFERROR(VLOOKUP($D14,ProjectSkills[[PROJECT TYPE]:[TOTAL]],MATCH(X$10,ProjectSkills[[#Headers],[PROJECT TYPE]:[TOTAL]],0),0)*(OFFSET('Project-Skill Matrix'!$C$9,0,MATCH(X$10,ProjectSkills[[#Headers],[PROJECT TYPE]:[TOTAL]],0)-1))*$V14,"")</f>
        <v>9660</v>
      </c>
      <c r="Y14" s="70">
        <f ca="1">IFERROR(VLOOKUP($D14,ProjectSkills[[PROJECT TYPE]:[TOTAL]],MATCH(Y$10,ProjectSkills[[#Headers],[PROJECT TYPE]:[TOTAL]],0),0)*(OFFSET('Project-Skill Matrix'!$C$9,0,MATCH(Y$10,ProjectSkills[[#Headers],[PROJECT TYPE]:[TOTAL]],0)-1))*$V14,"")</f>
        <v>9660</v>
      </c>
      <c r="Z14" s="70">
        <f ca="1">IFERROR(VLOOKUP($D14,ProjectSkills[[PROJECT TYPE]:[TOTAL]],MATCH(Z$10,ProjectSkills[[#Headers],[PROJECT TYPE]:[TOTAL]],0),0)*(OFFSET('Project-Skill Matrix'!$C$9,0,MATCH(Z$10,ProjectSkills[[#Headers],[PROJECT TYPE]:[TOTAL]],0)-1))*$V14,"")</f>
        <v>21735</v>
      </c>
      <c r="AA14" s="70">
        <f ca="1">IFERROR(VLOOKUP($D14,ProjectSkills[[PROJECT TYPE]:[TOTAL]],MATCH(AA$10,ProjectSkills[[#Headers],[PROJECT TYPE]:[TOTAL]],0),0)*(OFFSET('Project-Skill Matrix'!$C$9,0,MATCH(AA$10,ProjectSkills[[#Headers],[PROJECT TYPE]:[TOTAL]],0)-1))*$V14,"")</f>
        <v>28980</v>
      </c>
      <c r="AB14" s="70">
        <f ca="1">IFERROR(VLOOKUP($D14,ProjectSkills[[PROJECT TYPE]:[TOTAL]],MATCH(AB$10,ProjectSkills[[#Headers],[PROJECT TYPE]:[TOTAL]],0),0)*(OFFSET('Project-Skill Matrix'!$C$9,0,MATCH(AB$10,ProjectSkills[[#Headers],[PROJECT TYPE]:[TOTAL]],0)-1))*$V14,"")</f>
        <v>0</v>
      </c>
      <c r="AC14" s="70">
        <f ca="1">IFERROR(VLOOKUP($D14,ProjectSkills[[PROJECT TYPE]:[TOTAL]],MATCH(AC$10,ProjectSkills[[#Headers],[PROJECT TYPE]:[TOTAL]],0),0)*(OFFSET('Project-Skill Matrix'!$C$9,0,MATCH(AC$10,ProjectSkills[[#Headers],[PROJECT TYPE]:[TOTAL]],0)-1))*$V14,"")</f>
        <v>0</v>
      </c>
      <c r="AD14" s="70">
        <f ca="1">IFERROR(VLOOKUP($D14,ProjectSkills[[PROJECT TYPE]:[TOTAL]],MATCH(AD$10,ProjectSkills[[#Headers],[PROJECT TYPE]:[TOTAL]],0),0)*(OFFSET('Project-Skill Matrix'!$C$9,0,MATCH(AD$10,ProjectSkills[[#Headers],[PROJECT TYPE]:[TOTAL]],0)-1))*$V14,"")</f>
        <v>0</v>
      </c>
      <c r="AE14" s="70">
        <f ca="1">IFERROR(VLOOKUP($D14,ProjectSkills[[PROJECT TYPE]:[TOTAL]],MATCH(AE$10,ProjectSkills[[#Headers],[PROJECT TYPE]:[TOTAL]],0),0)*(OFFSET('Project-Skill Matrix'!$C$9,0,MATCH(AE$10,ProjectSkills[[#Headers],[PROJECT TYPE]:[TOTAL]],0)-1))*$V14,"")</f>
        <v>0</v>
      </c>
      <c r="AF14" s="70">
        <f ca="1">IFERROR(VLOOKUP($D14,ProjectSkills[[PROJECT TYPE]:[TOTAL]],MATCH(AF$10,ProjectSkills[[#Headers],[PROJECT TYPE]:[TOTAL]],0),0)*(OFFSET('Project-Skill Matrix'!$C$9,0,MATCH(AF$10,ProjectSkills[[#Headers],[PROJECT TYPE]:[TOTAL]],0)-1))*$V14,"")</f>
        <v>0</v>
      </c>
      <c r="AG14" s="70">
        <f ca="1">IFERROR(VLOOKUP($D14,ProjectSkills[[PROJECT TYPE]:[TOTAL]],MATCH(AG$10,ProjectSkills[[#Headers],[PROJECT TYPE]:[TOTAL]],0),0)*(OFFSET('Project-Skill Matrix'!$C$9,0,MATCH(AG$10,ProjectSkills[[#Headers],[PROJECT TYPE]:[TOTAL]],0)-1))*$V14,"")</f>
        <v>0</v>
      </c>
      <c r="AH14" s="70">
        <f ca="1">IFERROR(VLOOKUP($D14,ProjectSkills[[PROJECT TYPE]:[TOTAL]],MATCH(AH$10,ProjectSkills[[#Headers],[PROJECT TYPE]:[TOTAL]],0),0)*(OFFSET('Project-Skill Matrix'!$C$9,0,MATCH(AH$10,ProjectSkills[[#Headers],[PROJECT TYPE]:[TOTAL]],0)-1))*$V14,"")</f>
        <v>0</v>
      </c>
      <c r="AI14" s="70">
        <f ca="1">IFERROR(VLOOKUP($D14,ProjectSkills[[PROJECT TYPE]:[TOTAL]],MATCH(AI$10,ProjectSkills[[#Headers],[PROJECT TYPE]:[TOTAL]],0),0)*(OFFSET('Project-Skill Matrix'!$C$9,0,MATCH(AI$10,ProjectSkills[[#Headers],[PROJECT TYPE]:[TOTAL]],0)-1))*$V14,"")</f>
        <v>0</v>
      </c>
      <c r="AJ14" s="70">
        <f ca="1">IFERROR(VLOOKUP($D14,ProjectSkills[[PROJECT TYPE]:[TOTAL]],MATCH(AJ$10,ProjectSkills[[#Headers],[PROJECT TYPE]:[TOTAL]],0),0)*(OFFSET('Project-Skill Matrix'!$C$9,0,MATCH(AJ$10,ProjectSkills[[#Headers],[PROJECT TYPE]:[TOTAL]],0)-1))*$V14,"")</f>
        <v>0</v>
      </c>
      <c r="AK14" s="70">
        <f ca="1">IFERROR(VLOOKUP($D14,ProjectSkills[[PROJECT TYPE]:[TOTAL]],MATCH(AK$10,ProjectSkills[[#Headers],[PROJECT TYPE]:[TOTAL]],0),0)*(OFFSET('Project-Skill Matrix'!$C$9,0,MATCH(AK$10,ProjectSkills[[#Headers],[PROJECT TYPE]:[TOTAL]],0)-1))*$V14,"")</f>
        <v>0</v>
      </c>
      <c r="AL14" s="71">
        <f ca="1">SUM(PPSummary[[#This Row],[Skill Set 1a]:[Skill Set 15a]])</f>
        <v>79695</v>
      </c>
      <c r="AM14" s="73">
        <f t="shared" ca="1" si="0"/>
        <v>-10395</v>
      </c>
      <c r="AN14" s="30">
        <f>IFERROR(MATCH(D14,'Project-Skill Matrix'!C:C,0),"")</f>
        <v>13</v>
      </c>
    </row>
    <row r="15" spans="2:40" ht="20.100000000000001" customHeight="1" x14ac:dyDescent="0.3">
      <c r="B15" s="26">
        <f>ROW()-ROW(PPSummary[[#Headers],[SNO]])</f>
        <v>4</v>
      </c>
      <c r="C15" s="27" t="str">
        <f>IFERROR(INDEX(ProjectSchedules[PROJECT NAME],Summary!B15,1),"")</f>
        <v>Project Title 4</v>
      </c>
      <c r="D15" s="27" t="str">
        <f>IFERROR(VLOOKUP(C15,ProjectSchedules[[PROJECT NAME]:[PROJECT TYPE]],2,FALSE),"")</f>
        <v>Project Type 4</v>
      </c>
      <c r="E15" s="29">
        <f>IFERROR(VLOOKUP(C15,ProjectSchedules[[PROJECT NAME]:[DURATION(Plan)]],5,FALSE),"")</f>
        <v>378</v>
      </c>
      <c r="F15" s="66">
        <f ca="1">IFERROR(VLOOKUP($D15,ProjectSkills[[PROJECT TYPE]:[TOTAL]],MATCH(F$10,ProjectSkills[[#Headers],[PROJECT TYPE]:[TOTAL]],0),0)*(OFFSET('Project-Skill Matrix'!$C$9,0,MATCH(F$10,ProjectSkills[[#Headers],[PROJECT TYPE]:[TOTAL]],0)-1))*$E15,"")</f>
        <v>15120</v>
      </c>
      <c r="G15" s="66">
        <f ca="1">IFERROR(VLOOKUP($D15,ProjectSkills[[PROJECT TYPE]:[TOTAL]],MATCH(G$10,ProjectSkills[[#Headers],[PROJECT TYPE]:[TOTAL]],0),0)*(OFFSET('Project-Skill Matrix'!$C$9,0,MATCH(G$10,ProjectSkills[[#Headers],[PROJECT TYPE]:[TOTAL]],0)-1))*$E15,"")</f>
        <v>7560</v>
      </c>
      <c r="H15" s="66">
        <f ca="1">IFERROR(VLOOKUP($D15,ProjectSkills[[PROJECT TYPE]:[TOTAL]],MATCH(H$10,ProjectSkills[[#Headers],[PROJECT TYPE]:[TOTAL]],0),0)*(OFFSET('Project-Skill Matrix'!$C$9,0,MATCH(H$10,ProjectSkills[[#Headers],[PROJECT TYPE]:[TOTAL]],0)-1))*$E15,"")</f>
        <v>15120</v>
      </c>
      <c r="I15" s="66">
        <f ca="1">IFERROR(VLOOKUP($D15,ProjectSkills[[PROJECT TYPE]:[TOTAL]],MATCH(I$10,ProjectSkills[[#Headers],[PROJECT TYPE]:[TOTAL]],0),0)*(OFFSET('Project-Skill Matrix'!$C$9,0,MATCH(I$10,ProjectSkills[[#Headers],[PROJECT TYPE]:[TOTAL]],0)-1))*$E15,"")</f>
        <v>11340</v>
      </c>
      <c r="J15" s="66">
        <f ca="1">IFERROR(VLOOKUP($D15,ProjectSkills[[PROJECT TYPE]:[TOTAL]],MATCH(J$10,ProjectSkills[[#Headers],[PROJECT TYPE]:[TOTAL]],0),0)*(OFFSET('Project-Skill Matrix'!$C$9,0,MATCH(J$10,ProjectSkills[[#Headers],[PROJECT TYPE]:[TOTAL]],0)-1))*$E15,"")</f>
        <v>15120</v>
      </c>
      <c r="K15" s="66">
        <f ca="1">IFERROR(VLOOKUP($D15,ProjectSkills[[PROJECT TYPE]:[TOTAL]],MATCH(K$10,ProjectSkills[[#Headers],[PROJECT TYPE]:[TOTAL]],0),0)*(OFFSET('Project-Skill Matrix'!$C$9,0,MATCH(K$10,ProjectSkills[[#Headers],[PROJECT TYPE]:[TOTAL]],0)-1))*$E15,"")</f>
        <v>0</v>
      </c>
      <c r="L15" s="66">
        <f ca="1">IFERROR(VLOOKUP($D15,ProjectSkills[[PROJECT TYPE]:[TOTAL]],MATCH(L$10,ProjectSkills[[#Headers],[PROJECT TYPE]:[TOTAL]],0),0)*(OFFSET('Project-Skill Matrix'!$C$9,0,MATCH(L$10,ProjectSkills[[#Headers],[PROJECT TYPE]:[TOTAL]],0)-1))*$E15,"")</f>
        <v>0</v>
      </c>
      <c r="M15" s="66">
        <f ca="1">IFERROR(VLOOKUP($D15,ProjectSkills[[PROJECT TYPE]:[TOTAL]],MATCH(M$10,ProjectSkills[[#Headers],[PROJECT TYPE]:[TOTAL]],0),0)*(OFFSET('Project-Skill Matrix'!$C$9,0,MATCH(M$10,ProjectSkills[[#Headers],[PROJECT TYPE]:[TOTAL]],0)-1))*$E15,"")</f>
        <v>0</v>
      </c>
      <c r="N15" s="66">
        <f ca="1">IFERROR(VLOOKUP($D15,ProjectSkills[[PROJECT TYPE]:[TOTAL]],MATCH(N$10,ProjectSkills[[#Headers],[PROJECT TYPE]:[TOTAL]],0),0)*(OFFSET('Project-Skill Matrix'!$C$9,0,MATCH(N$10,ProjectSkills[[#Headers],[PROJECT TYPE]:[TOTAL]],0)-1))*$E15,"")</f>
        <v>0</v>
      </c>
      <c r="O15" s="66">
        <f ca="1">IFERROR(VLOOKUP($D15,ProjectSkills[[PROJECT TYPE]:[TOTAL]],MATCH(O$10,ProjectSkills[[#Headers],[PROJECT TYPE]:[TOTAL]],0),0)*(OFFSET('Project-Skill Matrix'!$C$9,0,MATCH(O$10,ProjectSkills[[#Headers],[PROJECT TYPE]:[TOTAL]],0)-1))*$E15,"")</f>
        <v>0</v>
      </c>
      <c r="P15" s="66">
        <f ca="1">IFERROR(VLOOKUP($D15,ProjectSkills[[PROJECT TYPE]:[TOTAL]],MATCH(P$10,ProjectSkills[[#Headers],[PROJECT TYPE]:[TOTAL]],0),0)*(OFFSET('Project-Skill Matrix'!$C$9,0,MATCH(P$10,ProjectSkills[[#Headers],[PROJECT TYPE]:[TOTAL]],0)-1))*$E15,"")</f>
        <v>0</v>
      </c>
      <c r="Q15" s="66">
        <f ca="1">IFERROR(VLOOKUP($D15,ProjectSkills[[PROJECT TYPE]:[TOTAL]],MATCH(Q$10,ProjectSkills[[#Headers],[PROJECT TYPE]:[TOTAL]],0),0)*(OFFSET('Project-Skill Matrix'!$C$9,0,MATCH(Q$10,ProjectSkills[[#Headers],[PROJECT TYPE]:[TOTAL]],0)-1))*$E15,"")</f>
        <v>0</v>
      </c>
      <c r="R15" s="66">
        <f ca="1">IFERROR(VLOOKUP($D15,ProjectSkills[[PROJECT TYPE]:[TOTAL]],MATCH(R$10,ProjectSkills[[#Headers],[PROJECT TYPE]:[TOTAL]],0),0)*(OFFSET('Project-Skill Matrix'!$C$9,0,MATCH(R$10,ProjectSkills[[#Headers],[PROJECT TYPE]:[TOTAL]],0)-1))*$E15,"")</f>
        <v>0</v>
      </c>
      <c r="S15" s="66">
        <f ca="1">IFERROR(VLOOKUP($D15,ProjectSkills[[PROJECT TYPE]:[TOTAL]],MATCH(S$10,ProjectSkills[[#Headers],[PROJECT TYPE]:[TOTAL]],0),0)*(OFFSET('Project-Skill Matrix'!$C$9,0,MATCH(S$10,ProjectSkills[[#Headers],[PROJECT TYPE]:[TOTAL]],0)-1))*$E15,"")</f>
        <v>0</v>
      </c>
      <c r="T15" s="66">
        <f ca="1">IFERROR(VLOOKUP($D15,ProjectSkills[[PROJECT TYPE]:[TOTAL]],MATCH(T$10,ProjectSkills[[#Headers],[PROJECT TYPE]:[TOTAL]],0),0)*(OFFSET('Project-Skill Matrix'!$C$9,0,MATCH(T$10,ProjectSkills[[#Headers],[PROJECT TYPE]:[TOTAL]],0)-1))*$E15,"")</f>
        <v>0</v>
      </c>
      <c r="U15" s="67">
        <f ca="1">SUM(PPSummary[[#This Row],[Skill Set 1p]:[Skill Set 15p]])</f>
        <v>64260</v>
      </c>
      <c r="V15" s="28">
        <f>IFERROR(VLOOKUP(C15,ProjectSchedules[[PROJECT NAME]:[ACTUAL HOURS]],9,FALSE),"")</f>
        <v>288</v>
      </c>
      <c r="W15" s="70">
        <f ca="1">IFERROR(VLOOKUP($D15,ProjectSkills[[PROJECT TYPE]:[TOTAL]],MATCH(W$10,ProjectSkills[[#Headers],[PROJECT TYPE]:[TOTAL]],0),0)*(OFFSET('Project-Skill Matrix'!$C$9,0,MATCH(W$10,ProjectSkills[[#Headers],[PROJECT TYPE]:[TOTAL]],0)-1))*$V15,"")</f>
        <v>11520</v>
      </c>
      <c r="X15" s="70">
        <f ca="1">IFERROR(VLOOKUP($D15,ProjectSkills[[PROJECT TYPE]:[TOTAL]],MATCH(X$10,ProjectSkills[[#Headers],[PROJECT TYPE]:[TOTAL]],0),0)*(OFFSET('Project-Skill Matrix'!$C$9,0,MATCH(X$10,ProjectSkills[[#Headers],[PROJECT TYPE]:[TOTAL]],0)-1))*$V15,"")</f>
        <v>5760</v>
      </c>
      <c r="Y15" s="70">
        <f ca="1">IFERROR(VLOOKUP($D15,ProjectSkills[[PROJECT TYPE]:[TOTAL]],MATCH(Y$10,ProjectSkills[[#Headers],[PROJECT TYPE]:[TOTAL]],0),0)*(OFFSET('Project-Skill Matrix'!$C$9,0,MATCH(Y$10,ProjectSkills[[#Headers],[PROJECT TYPE]:[TOTAL]],0)-1))*$V15,"")</f>
        <v>11520</v>
      </c>
      <c r="Z15" s="70">
        <f ca="1">IFERROR(VLOOKUP($D15,ProjectSkills[[PROJECT TYPE]:[TOTAL]],MATCH(Z$10,ProjectSkills[[#Headers],[PROJECT TYPE]:[TOTAL]],0),0)*(OFFSET('Project-Skill Matrix'!$C$9,0,MATCH(Z$10,ProjectSkills[[#Headers],[PROJECT TYPE]:[TOTAL]],0)-1))*$V15,"")</f>
        <v>8640</v>
      </c>
      <c r="AA15" s="70">
        <f ca="1">IFERROR(VLOOKUP($D15,ProjectSkills[[PROJECT TYPE]:[TOTAL]],MATCH(AA$10,ProjectSkills[[#Headers],[PROJECT TYPE]:[TOTAL]],0),0)*(OFFSET('Project-Skill Matrix'!$C$9,0,MATCH(AA$10,ProjectSkills[[#Headers],[PROJECT TYPE]:[TOTAL]],0)-1))*$V15,"")</f>
        <v>11520</v>
      </c>
      <c r="AB15" s="70">
        <f ca="1">IFERROR(VLOOKUP($D15,ProjectSkills[[PROJECT TYPE]:[TOTAL]],MATCH(AB$10,ProjectSkills[[#Headers],[PROJECT TYPE]:[TOTAL]],0),0)*(OFFSET('Project-Skill Matrix'!$C$9,0,MATCH(AB$10,ProjectSkills[[#Headers],[PROJECT TYPE]:[TOTAL]],0)-1))*$V15,"")</f>
        <v>0</v>
      </c>
      <c r="AC15" s="70">
        <f ca="1">IFERROR(VLOOKUP($D15,ProjectSkills[[PROJECT TYPE]:[TOTAL]],MATCH(AC$10,ProjectSkills[[#Headers],[PROJECT TYPE]:[TOTAL]],0),0)*(OFFSET('Project-Skill Matrix'!$C$9,0,MATCH(AC$10,ProjectSkills[[#Headers],[PROJECT TYPE]:[TOTAL]],0)-1))*$V15,"")</f>
        <v>0</v>
      </c>
      <c r="AD15" s="70">
        <f ca="1">IFERROR(VLOOKUP($D15,ProjectSkills[[PROJECT TYPE]:[TOTAL]],MATCH(AD$10,ProjectSkills[[#Headers],[PROJECT TYPE]:[TOTAL]],0),0)*(OFFSET('Project-Skill Matrix'!$C$9,0,MATCH(AD$10,ProjectSkills[[#Headers],[PROJECT TYPE]:[TOTAL]],0)-1))*$V15,"")</f>
        <v>0</v>
      </c>
      <c r="AE15" s="70">
        <f ca="1">IFERROR(VLOOKUP($D15,ProjectSkills[[PROJECT TYPE]:[TOTAL]],MATCH(AE$10,ProjectSkills[[#Headers],[PROJECT TYPE]:[TOTAL]],0),0)*(OFFSET('Project-Skill Matrix'!$C$9,0,MATCH(AE$10,ProjectSkills[[#Headers],[PROJECT TYPE]:[TOTAL]],0)-1))*$V15,"")</f>
        <v>0</v>
      </c>
      <c r="AF15" s="70">
        <f ca="1">IFERROR(VLOOKUP($D15,ProjectSkills[[PROJECT TYPE]:[TOTAL]],MATCH(AF$10,ProjectSkills[[#Headers],[PROJECT TYPE]:[TOTAL]],0),0)*(OFFSET('Project-Skill Matrix'!$C$9,0,MATCH(AF$10,ProjectSkills[[#Headers],[PROJECT TYPE]:[TOTAL]],0)-1))*$V15,"")</f>
        <v>0</v>
      </c>
      <c r="AG15" s="70">
        <f ca="1">IFERROR(VLOOKUP($D15,ProjectSkills[[PROJECT TYPE]:[TOTAL]],MATCH(AG$10,ProjectSkills[[#Headers],[PROJECT TYPE]:[TOTAL]],0),0)*(OFFSET('Project-Skill Matrix'!$C$9,0,MATCH(AG$10,ProjectSkills[[#Headers],[PROJECT TYPE]:[TOTAL]],0)-1))*$V15,"")</f>
        <v>0</v>
      </c>
      <c r="AH15" s="70">
        <f ca="1">IFERROR(VLOOKUP($D15,ProjectSkills[[PROJECT TYPE]:[TOTAL]],MATCH(AH$10,ProjectSkills[[#Headers],[PROJECT TYPE]:[TOTAL]],0),0)*(OFFSET('Project-Skill Matrix'!$C$9,0,MATCH(AH$10,ProjectSkills[[#Headers],[PROJECT TYPE]:[TOTAL]],0)-1))*$V15,"")</f>
        <v>0</v>
      </c>
      <c r="AI15" s="70">
        <f ca="1">IFERROR(VLOOKUP($D15,ProjectSkills[[PROJECT TYPE]:[TOTAL]],MATCH(AI$10,ProjectSkills[[#Headers],[PROJECT TYPE]:[TOTAL]],0),0)*(OFFSET('Project-Skill Matrix'!$C$9,0,MATCH(AI$10,ProjectSkills[[#Headers],[PROJECT TYPE]:[TOTAL]],0)-1))*$V15,"")</f>
        <v>0</v>
      </c>
      <c r="AJ15" s="70">
        <f ca="1">IFERROR(VLOOKUP($D15,ProjectSkills[[PROJECT TYPE]:[TOTAL]],MATCH(AJ$10,ProjectSkills[[#Headers],[PROJECT TYPE]:[TOTAL]],0),0)*(OFFSET('Project-Skill Matrix'!$C$9,0,MATCH(AJ$10,ProjectSkills[[#Headers],[PROJECT TYPE]:[TOTAL]],0)-1))*$V15,"")</f>
        <v>0</v>
      </c>
      <c r="AK15" s="70">
        <f ca="1">IFERROR(VLOOKUP($D15,ProjectSkills[[PROJECT TYPE]:[TOTAL]],MATCH(AK$10,ProjectSkills[[#Headers],[PROJECT TYPE]:[TOTAL]],0),0)*(OFFSET('Project-Skill Matrix'!$C$9,0,MATCH(AK$10,ProjectSkills[[#Headers],[PROJECT TYPE]:[TOTAL]],0)-1))*$V15,"")</f>
        <v>0</v>
      </c>
      <c r="AL15" s="71">
        <f ca="1">SUM(PPSummary[[#This Row],[Skill Set 1a]:[Skill Set 15a]])</f>
        <v>48960</v>
      </c>
      <c r="AM15" s="73">
        <f t="shared" ca="1" si="0"/>
        <v>15300</v>
      </c>
      <c r="AN15" s="30">
        <f>IFERROR(MATCH(D15,'Project-Skill Matrix'!C:C,0),"")</f>
        <v>14</v>
      </c>
    </row>
    <row r="16" spans="2:40" ht="20.100000000000001" customHeight="1" x14ac:dyDescent="0.3">
      <c r="B16" s="26">
        <f>ROW()-ROW(PPSummary[[#Headers],[SNO]])</f>
        <v>5</v>
      </c>
      <c r="C16" s="27" t="str">
        <f>IFERROR(INDEX(ProjectSchedules[PROJECT NAME],Summary!B16,1),"")</f>
        <v>Project Title 5</v>
      </c>
      <c r="D16" s="27" t="str">
        <f>IFERROR(VLOOKUP(C16,ProjectSchedules[[PROJECT NAME]:[PROJECT TYPE]],2,FALSE),"")</f>
        <v>Project Type 5</v>
      </c>
      <c r="E16" s="29">
        <f>IFERROR(VLOOKUP(C16,ProjectSchedules[[PROJECT NAME]:[DURATION(Plan)]],5,FALSE),"")</f>
        <v>340</v>
      </c>
      <c r="F16" s="66">
        <f ca="1">IFERROR(VLOOKUP($D16,ProjectSkills[[PROJECT TYPE]:[TOTAL]],MATCH(F$10,ProjectSkills[[#Headers],[PROJECT TYPE]:[TOTAL]],0),0)*(OFFSET('Project-Skill Matrix'!$C$9,0,MATCH(F$10,ProjectSkills[[#Headers],[PROJECT TYPE]:[TOTAL]],0)-1))*$E16,"")</f>
        <v>13600</v>
      </c>
      <c r="G16" s="66">
        <f ca="1">IFERROR(VLOOKUP($D16,ProjectSkills[[PROJECT TYPE]:[TOTAL]],MATCH(G$10,ProjectSkills[[#Headers],[PROJECT TYPE]:[TOTAL]],0),0)*(OFFSET('Project-Skill Matrix'!$C$9,0,MATCH(G$10,ProjectSkills[[#Headers],[PROJECT TYPE]:[TOTAL]],0)-1))*$E16,"")</f>
        <v>10200</v>
      </c>
      <c r="H16" s="66">
        <f ca="1">IFERROR(VLOOKUP($D16,ProjectSkills[[PROJECT TYPE]:[TOTAL]],MATCH(H$10,ProjectSkills[[#Headers],[PROJECT TYPE]:[TOTAL]],0),0)*(OFFSET('Project-Skill Matrix'!$C$9,0,MATCH(H$10,ProjectSkills[[#Headers],[PROJECT TYPE]:[TOTAL]],0)-1))*$E16,"")</f>
        <v>6800</v>
      </c>
      <c r="I16" s="66">
        <f ca="1">IFERROR(VLOOKUP($D16,ProjectSkills[[PROJECT TYPE]:[TOTAL]],MATCH(I$10,ProjectSkills[[#Headers],[PROJECT TYPE]:[TOTAL]],0),0)*(OFFSET('Project-Skill Matrix'!$C$9,0,MATCH(I$10,ProjectSkills[[#Headers],[PROJECT TYPE]:[TOTAL]],0)-1))*$E16,"")</f>
        <v>5100</v>
      </c>
      <c r="J16" s="66">
        <f ca="1">IFERROR(VLOOKUP($D16,ProjectSkills[[PROJECT TYPE]:[TOTAL]],MATCH(J$10,ProjectSkills[[#Headers],[PROJECT TYPE]:[TOTAL]],0),0)*(OFFSET('Project-Skill Matrix'!$C$9,0,MATCH(J$10,ProjectSkills[[#Headers],[PROJECT TYPE]:[TOTAL]],0)-1))*$E16,"")</f>
        <v>20400</v>
      </c>
      <c r="K16" s="66">
        <f ca="1">IFERROR(VLOOKUP($D16,ProjectSkills[[PROJECT TYPE]:[TOTAL]],MATCH(K$10,ProjectSkills[[#Headers],[PROJECT TYPE]:[TOTAL]],0),0)*(OFFSET('Project-Skill Matrix'!$C$9,0,MATCH(K$10,ProjectSkills[[#Headers],[PROJECT TYPE]:[TOTAL]],0)-1))*$E16,"")</f>
        <v>0</v>
      </c>
      <c r="L16" s="66">
        <f ca="1">IFERROR(VLOOKUP($D16,ProjectSkills[[PROJECT TYPE]:[TOTAL]],MATCH(L$10,ProjectSkills[[#Headers],[PROJECT TYPE]:[TOTAL]],0),0)*(OFFSET('Project-Skill Matrix'!$C$9,0,MATCH(L$10,ProjectSkills[[#Headers],[PROJECT TYPE]:[TOTAL]],0)-1))*$E16,"")</f>
        <v>0</v>
      </c>
      <c r="M16" s="66">
        <f ca="1">IFERROR(VLOOKUP($D16,ProjectSkills[[PROJECT TYPE]:[TOTAL]],MATCH(M$10,ProjectSkills[[#Headers],[PROJECT TYPE]:[TOTAL]],0),0)*(OFFSET('Project-Skill Matrix'!$C$9,0,MATCH(M$10,ProjectSkills[[#Headers],[PROJECT TYPE]:[TOTAL]],0)-1))*$E16,"")</f>
        <v>0</v>
      </c>
      <c r="N16" s="66">
        <f ca="1">IFERROR(VLOOKUP($D16,ProjectSkills[[PROJECT TYPE]:[TOTAL]],MATCH(N$10,ProjectSkills[[#Headers],[PROJECT TYPE]:[TOTAL]],0),0)*(OFFSET('Project-Skill Matrix'!$C$9,0,MATCH(N$10,ProjectSkills[[#Headers],[PROJECT TYPE]:[TOTAL]],0)-1))*$E16,"")</f>
        <v>0</v>
      </c>
      <c r="O16" s="66">
        <f ca="1">IFERROR(VLOOKUP($D16,ProjectSkills[[PROJECT TYPE]:[TOTAL]],MATCH(O$10,ProjectSkills[[#Headers],[PROJECT TYPE]:[TOTAL]],0),0)*(OFFSET('Project-Skill Matrix'!$C$9,0,MATCH(O$10,ProjectSkills[[#Headers],[PROJECT TYPE]:[TOTAL]],0)-1))*$E16,"")</f>
        <v>0</v>
      </c>
      <c r="P16" s="66">
        <f ca="1">IFERROR(VLOOKUP($D16,ProjectSkills[[PROJECT TYPE]:[TOTAL]],MATCH(P$10,ProjectSkills[[#Headers],[PROJECT TYPE]:[TOTAL]],0),0)*(OFFSET('Project-Skill Matrix'!$C$9,0,MATCH(P$10,ProjectSkills[[#Headers],[PROJECT TYPE]:[TOTAL]],0)-1))*$E16,"")</f>
        <v>0</v>
      </c>
      <c r="Q16" s="66">
        <f ca="1">IFERROR(VLOOKUP($D16,ProjectSkills[[PROJECT TYPE]:[TOTAL]],MATCH(Q$10,ProjectSkills[[#Headers],[PROJECT TYPE]:[TOTAL]],0),0)*(OFFSET('Project-Skill Matrix'!$C$9,0,MATCH(Q$10,ProjectSkills[[#Headers],[PROJECT TYPE]:[TOTAL]],0)-1))*$E16,"")</f>
        <v>0</v>
      </c>
      <c r="R16" s="66">
        <f ca="1">IFERROR(VLOOKUP($D16,ProjectSkills[[PROJECT TYPE]:[TOTAL]],MATCH(R$10,ProjectSkills[[#Headers],[PROJECT TYPE]:[TOTAL]],0),0)*(OFFSET('Project-Skill Matrix'!$C$9,0,MATCH(R$10,ProjectSkills[[#Headers],[PROJECT TYPE]:[TOTAL]],0)-1))*$E16,"")</f>
        <v>0</v>
      </c>
      <c r="S16" s="66">
        <f ca="1">IFERROR(VLOOKUP($D16,ProjectSkills[[PROJECT TYPE]:[TOTAL]],MATCH(S$10,ProjectSkills[[#Headers],[PROJECT TYPE]:[TOTAL]],0),0)*(OFFSET('Project-Skill Matrix'!$C$9,0,MATCH(S$10,ProjectSkills[[#Headers],[PROJECT TYPE]:[TOTAL]],0)-1))*$E16,"")</f>
        <v>0</v>
      </c>
      <c r="T16" s="66">
        <f ca="1">IFERROR(VLOOKUP($D16,ProjectSkills[[PROJECT TYPE]:[TOTAL]],MATCH(T$10,ProjectSkills[[#Headers],[PROJECT TYPE]:[TOTAL]],0),0)*(OFFSET('Project-Skill Matrix'!$C$9,0,MATCH(T$10,ProjectSkills[[#Headers],[PROJECT TYPE]:[TOTAL]],0)-1))*$E16,"")</f>
        <v>0</v>
      </c>
      <c r="U16" s="67">
        <f ca="1">SUM(PPSummary[[#This Row],[Skill Set 1p]:[Skill Set 15p]])</f>
        <v>56100</v>
      </c>
      <c r="V16" s="28">
        <f>IFERROR(VLOOKUP(C16,ProjectSchedules[[PROJECT NAME]:[ACTUAL HOURS]],9,FALSE),"")</f>
        <v>320</v>
      </c>
      <c r="W16" s="70">
        <f ca="1">IFERROR(VLOOKUP($D16,ProjectSkills[[PROJECT TYPE]:[TOTAL]],MATCH(W$10,ProjectSkills[[#Headers],[PROJECT TYPE]:[TOTAL]],0),0)*(OFFSET('Project-Skill Matrix'!$C$9,0,MATCH(W$10,ProjectSkills[[#Headers],[PROJECT TYPE]:[TOTAL]],0)-1))*$V16,"")</f>
        <v>12800</v>
      </c>
      <c r="X16" s="70">
        <f ca="1">IFERROR(VLOOKUP($D16,ProjectSkills[[PROJECT TYPE]:[TOTAL]],MATCH(X$10,ProjectSkills[[#Headers],[PROJECT TYPE]:[TOTAL]],0),0)*(OFFSET('Project-Skill Matrix'!$C$9,0,MATCH(X$10,ProjectSkills[[#Headers],[PROJECT TYPE]:[TOTAL]],0)-1))*$V16,"")</f>
        <v>9600</v>
      </c>
      <c r="Y16" s="70">
        <f ca="1">IFERROR(VLOOKUP($D16,ProjectSkills[[PROJECT TYPE]:[TOTAL]],MATCH(Y$10,ProjectSkills[[#Headers],[PROJECT TYPE]:[TOTAL]],0),0)*(OFFSET('Project-Skill Matrix'!$C$9,0,MATCH(Y$10,ProjectSkills[[#Headers],[PROJECT TYPE]:[TOTAL]],0)-1))*$V16,"")</f>
        <v>6400</v>
      </c>
      <c r="Z16" s="70">
        <f ca="1">IFERROR(VLOOKUP($D16,ProjectSkills[[PROJECT TYPE]:[TOTAL]],MATCH(Z$10,ProjectSkills[[#Headers],[PROJECT TYPE]:[TOTAL]],0),0)*(OFFSET('Project-Skill Matrix'!$C$9,0,MATCH(Z$10,ProjectSkills[[#Headers],[PROJECT TYPE]:[TOTAL]],0)-1))*$V16,"")</f>
        <v>4800</v>
      </c>
      <c r="AA16" s="70">
        <f ca="1">IFERROR(VLOOKUP($D16,ProjectSkills[[PROJECT TYPE]:[TOTAL]],MATCH(AA$10,ProjectSkills[[#Headers],[PROJECT TYPE]:[TOTAL]],0),0)*(OFFSET('Project-Skill Matrix'!$C$9,0,MATCH(AA$10,ProjectSkills[[#Headers],[PROJECT TYPE]:[TOTAL]],0)-1))*$V16,"")</f>
        <v>19200</v>
      </c>
      <c r="AB16" s="70">
        <f ca="1">IFERROR(VLOOKUP($D16,ProjectSkills[[PROJECT TYPE]:[TOTAL]],MATCH(AB$10,ProjectSkills[[#Headers],[PROJECT TYPE]:[TOTAL]],0),0)*(OFFSET('Project-Skill Matrix'!$C$9,0,MATCH(AB$10,ProjectSkills[[#Headers],[PROJECT TYPE]:[TOTAL]],0)-1))*$V16,"")</f>
        <v>0</v>
      </c>
      <c r="AC16" s="70">
        <f ca="1">IFERROR(VLOOKUP($D16,ProjectSkills[[PROJECT TYPE]:[TOTAL]],MATCH(AC$10,ProjectSkills[[#Headers],[PROJECT TYPE]:[TOTAL]],0),0)*(OFFSET('Project-Skill Matrix'!$C$9,0,MATCH(AC$10,ProjectSkills[[#Headers],[PROJECT TYPE]:[TOTAL]],0)-1))*$V16,"")</f>
        <v>0</v>
      </c>
      <c r="AD16" s="70">
        <f ca="1">IFERROR(VLOOKUP($D16,ProjectSkills[[PROJECT TYPE]:[TOTAL]],MATCH(AD$10,ProjectSkills[[#Headers],[PROJECT TYPE]:[TOTAL]],0),0)*(OFFSET('Project-Skill Matrix'!$C$9,0,MATCH(AD$10,ProjectSkills[[#Headers],[PROJECT TYPE]:[TOTAL]],0)-1))*$V16,"")</f>
        <v>0</v>
      </c>
      <c r="AE16" s="70">
        <f ca="1">IFERROR(VLOOKUP($D16,ProjectSkills[[PROJECT TYPE]:[TOTAL]],MATCH(AE$10,ProjectSkills[[#Headers],[PROJECT TYPE]:[TOTAL]],0),0)*(OFFSET('Project-Skill Matrix'!$C$9,0,MATCH(AE$10,ProjectSkills[[#Headers],[PROJECT TYPE]:[TOTAL]],0)-1))*$V16,"")</f>
        <v>0</v>
      </c>
      <c r="AF16" s="70">
        <f ca="1">IFERROR(VLOOKUP($D16,ProjectSkills[[PROJECT TYPE]:[TOTAL]],MATCH(AF$10,ProjectSkills[[#Headers],[PROJECT TYPE]:[TOTAL]],0),0)*(OFFSET('Project-Skill Matrix'!$C$9,0,MATCH(AF$10,ProjectSkills[[#Headers],[PROJECT TYPE]:[TOTAL]],0)-1))*$V16,"")</f>
        <v>0</v>
      </c>
      <c r="AG16" s="70">
        <f ca="1">IFERROR(VLOOKUP($D16,ProjectSkills[[PROJECT TYPE]:[TOTAL]],MATCH(AG$10,ProjectSkills[[#Headers],[PROJECT TYPE]:[TOTAL]],0),0)*(OFFSET('Project-Skill Matrix'!$C$9,0,MATCH(AG$10,ProjectSkills[[#Headers],[PROJECT TYPE]:[TOTAL]],0)-1))*$V16,"")</f>
        <v>0</v>
      </c>
      <c r="AH16" s="70">
        <f ca="1">IFERROR(VLOOKUP($D16,ProjectSkills[[PROJECT TYPE]:[TOTAL]],MATCH(AH$10,ProjectSkills[[#Headers],[PROJECT TYPE]:[TOTAL]],0),0)*(OFFSET('Project-Skill Matrix'!$C$9,0,MATCH(AH$10,ProjectSkills[[#Headers],[PROJECT TYPE]:[TOTAL]],0)-1))*$V16,"")</f>
        <v>0</v>
      </c>
      <c r="AI16" s="70">
        <f ca="1">IFERROR(VLOOKUP($D16,ProjectSkills[[PROJECT TYPE]:[TOTAL]],MATCH(AI$10,ProjectSkills[[#Headers],[PROJECT TYPE]:[TOTAL]],0),0)*(OFFSET('Project-Skill Matrix'!$C$9,0,MATCH(AI$10,ProjectSkills[[#Headers],[PROJECT TYPE]:[TOTAL]],0)-1))*$V16,"")</f>
        <v>0</v>
      </c>
      <c r="AJ16" s="70">
        <f ca="1">IFERROR(VLOOKUP($D16,ProjectSkills[[PROJECT TYPE]:[TOTAL]],MATCH(AJ$10,ProjectSkills[[#Headers],[PROJECT TYPE]:[TOTAL]],0),0)*(OFFSET('Project-Skill Matrix'!$C$9,0,MATCH(AJ$10,ProjectSkills[[#Headers],[PROJECT TYPE]:[TOTAL]],0)-1))*$V16,"")</f>
        <v>0</v>
      </c>
      <c r="AK16" s="70">
        <f ca="1">IFERROR(VLOOKUP($D16,ProjectSkills[[PROJECT TYPE]:[TOTAL]],MATCH(AK$10,ProjectSkills[[#Headers],[PROJECT TYPE]:[TOTAL]],0),0)*(OFFSET('Project-Skill Matrix'!$C$9,0,MATCH(AK$10,ProjectSkills[[#Headers],[PROJECT TYPE]:[TOTAL]],0)-1))*$V16,"")</f>
        <v>0</v>
      </c>
      <c r="AL16" s="71">
        <f ca="1">SUM(PPSummary[[#This Row],[Skill Set 1a]:[Skill Set 15a]])</f>
        <v>52800</v>
      </c>
      <c r="AM16" s="73">
        <f t="shared" ca="1" si="0"/>
        <v>3300</v>
      </c>
      <c r="AN16" s="30">
        <f>IFERROR(MATCH(D16,'Project-Skill Matrix'!C:C,0),"")</f>
        <v>15</v>
      </c>
    </row>
    <row r="17" spans="2:40" ht="20.100000000000001" customHeight="1" x14ac:dyDescent="0.3">
      <c r="B17" s="26">
        <f>ROW()-ROW(PPSummary[[#Headers],[SNO]])</f>
        <v>6</v>
      </c>
      <c r="C17" s="27" t="str">
        <f>IFERROR(INDEX(ProjectSchedules[PROJECT NAME],Summary!B17,1),"")</f>
        <v>Project Title 6</v>
      </c>
      <c r="D17" s="27" t="str">
        <f>IFERROR(VLOOKUP(C17,ProjectSchedules[[PROJECT NAME]:[PROJECT TYPE]],2,FALSE),"")</f>
        <v>Project Type 1</v>
      </c>
      <c r="E17" s="29">
        <f>IFERROR(VLOOKUP(C17,ProjectSchedules[[PROJECT NAME]:[DURATION(Plan)]],5,FALSE),"")</f>
        <v>252</v>
      </c>
      <c r="F17" s="66">
        <f ca="1">IFERROR(VLOOKUP($D17,ProjectSkills[[PROJECT TYPE]:[TOTAL]],MATCH(F$10,ProjectSkills[[#Headers],[PROJECT TYPE]:[TOTAL]],0),0)*(OFFSET('Project-Skill Matrix'!$C$9,0,MATCH(F$10,ProjectSkills[[#Headers],[PROJECT TYPE]:[TOTAL]],0)-1))*$E17,"")</f>
        <v>10080</v>
      </c>
      <c r="G17" s="66">
        <f ca="1">IFERROR(VLOOKUP($D17,ProjectSkills[[PROJECT TYPE]:[TOTAL]],MATCH(G$10,ProjectSkills[[#Headers],[PROJECT TYPE]:[TOTAL]],0),0)*(OFFSET('Project-Skill Matrix'!$C$9,0,MATCH(G$10,ProjectSkills[[#Headers],[PROJECT TYPE]:[TOTAL]],0)-1))*$E17,"")</f>
        <v>6300</v>
      </c>
      <c r="H17" s="66">
        <f ca="1">IFERROR(VLOOKUP($D17,ProjectSkills[[PROJECT TYPE]:[TOTAL]],MATCH(H$10,ProjectSkills[[#Headers],[PROJECT TYPE]:[TOTAL]],0),0)*(OFFSET('Project-Skill Matrix'!$C$9,0,MATCH(H$10,ProjectSkills[[#Headers],[PROJECT TYPE]:[TOTAL]],0)-1))*$E17,"")</f>
        <v>5040</v>
      </c>
      <c r="I17" s="66">
        <f ca="1">IFERROR(VLOOKUP($D17,ProjectSkills[[PROJECT TYPE]:[TOTAL]],MATCH(I$10,ProjectSkills[[#Headers],[PROJECT TYPE]:[TOTAL]],0),0)*(OFFSET('Project-Skill Matrix'!$C$9,0,MATCH(I$10,ProjectSkills[[#Headers],[PROJECT TYPE]:[TOTAL]],0)-1))*$E17,"")</f>
        <v>11340</v>
      </c>
      <c r="J17" s="66">
        <f ca="1">IFERROR(VLOOKUP($D17,ProjectSkills[[PROJECT TYPE]:[TOTAL]],MATCH(J$10,ProjectSkills[[#Headers],[PROJECT TYPE]:[TOTAL]],0),0)*(OFFSET('Project-Skill Matrix'!$C$9,0,MATCH(J$10,ProjectSkills[[#Headers],[PROJECT TYPE]:[TOTAL]],0)-1))*$E17,"")</f>
        <v>7560</v>
      </c>
      <c r="K17" s="66">
        <f ca="1">IFERROR(VLOOKUP($D17,ProjectSkills[[PROJECT TYPE]:[TOTAL]],MATCH(K$10,ProjectSkills[[#Headers],[PROJECT TYPE]:[TOTAL]],0),0)*(OFFSET('Project-Skill Matrix'!$C$9,0,MATCH(K$10,ProjectSkills[[#Headers],[PROJECT TYPE]:[TOTAL]],0)-1))*$E17,"")</f>
        <v>0</v>
      </c>
      <c r="L17" s="66">
        <f ca="1">IFERROR(VLOOKUP($D17,ProjectSkills[[PROJECT TYPE]:[TOTAL]],MATCH(L$10,ProjectSkills[[#Headers],[PROJECT TYPE]:[TOTAL]],0),0)*(OFFSET('Project-Skill Matrix'!$C$9,0,MATCH(L$10,ProjectSkills[[#Headers],[PROJECT TYPE]:[TOTAL]],0)-1))*$E17,"")</f>
        <v>0</v>
      </c>
      <c r="M17" s="66">
        <f ca="1">IFERROR(VLOOKUP($D17,ProjectSkills[[PROJECT TYPE]:[TOTAL]],MATCH(M$10,ProjectSkills[[#Headers],[PROJECT TYPE]:[TOTAL]],0),0)*(OFFSET('Project-Skill Matrix'!$C$9,0,MATCH(M$10,ProjectSkills[[#Headers],[PROJECT TYPE]:[TOTAL]],0)-1))*$E17,"")</f>
        <v>0</v>
      </c>
      <c r="N17" s="66">
        <f ca="1">IFERROR(VLOOKUP($D17,ProjectSkills[[PROJECT TYPE]:[TOTAL]],MATCH(N$10,ProjectSkills[[#Headers],[PROJECT TYPE]:[TOTAL]],0),0)*(OFFSET('Project-Skill Matrix'!$C$9,0,MATCH(N$10,ProjectSkills[[#Headers],[PROJECT TYPE]:[TOTAL]],0)-1))*$E17,"")</f>
        <v>0</v>
      </c>
      <c r="O17" s="66">
        <f ca="1">IFERROR(VLOOKUP($D17,ProjectSkills[[PROJECT TYPE]:[TOTAL]],MATCH(O$10,ProjectSkills[[#Headers],[PROJECT TYPE]:[TOTAL]],0),0)*(OFFSET('Project-Skill Matrix'!$C$9,0,MATCH(O$10,ProjectSkills[[#Headers],[PROJECT TYPE]:[TOTAL]],0)-1))*$E17,"")</f>
        <v>0</v>
      </c>
      <c r="P17" s="66">
        <f ca="1">IFERROR(VLOOKUP($D17,ProjectSkills[[PROJECT TYPE]:[TOTAL]],MATCH(P$10,ProjectSkills[[#Headers],[PROJECT TYPE]:[TOTAL]],0),0)*(OFFSET('Project-Skill Matrix'!$C$9,0,MATCH(P$10,ProjectSkills[[#Headers],[PROJECT TYPE]:[TOTAL]],0)-1))*$E17,"")</f>
        <v>0</v>
      </c>
      <c r="Q17" s="66">
        <f ca="1">IFERROR(VLOOKUP($D17,ProjectSkills[[PROJECT TYPE]:[TOTAL]],MATCH(Q$10,ProjectSkills[[#Headers],[PROJECT TYPE]:[TOTAL]],0),0)*(OFFSET('Project-Skill Matrix'!$C$9,0,MATCH(Q$10,ProjectSkills[[#Headers],[PROJECT TYPE]:[TOTAL]],0)-1))*$E17,"")</f>
        <v>0</v>
      </c>
      <c r="R17" s="66">
        <f ca="1">IFERROR(VLOOKUP($D17,ProjectSkills[[PROJECT TYPE]:[TOTAL]],MATCH(R$10,ProjectSkills[[#Headers],[PROJECT TYPE]:[TOTAL]],0),0)*(OFFSET('Project-Skill Matrix'!$C$9,0,MATCH(R$10,ProjectSkills[[#Headers],[PROJECT TYPE]:[TOTAL]],0)-1))*$E17,"")</f>
        <v>0</v>
      </c>
      <c r="S17" s="66">
        <f ca="1">IFERROR(VLOOKUP($D17,ProjectSkills[[PROJECT TYPE]:[TOTAL]],MATCH(S$10,ProjectSkills[[#Headers],[PROJECT TYPE]:[TOTAL]],0),0)*(OFFSET('Project-Skill Matrix'!$C$9,0,MATCH(S$10,ProjectSkills[[#Headers],[PROJECT TYPE]:[TOTAL]],0)-1))*$E17,"")</f>
        <v>0</v>
      </c>
      <c r="T17" s="66">
        <f ca="1">IFERROR(VLOOKUP($D17,ProjectSkills[[PROJECT TYPE]:[TOTAL]],MATCH(T$10,ProjectSkills[[#Headers],[PROJECT TYPE]:[TOTAL]],0),0)*(OFFSET('Project-Skill Matrix'!$C$9,0,MATCH(T$10,ProjectSkills[[#Headers],[PROJECT TYPE]:[TOTAL]],0)-1))*$E17,"")</f>
        <v>0</v>
      </c>
      <c r="U17" s="67">
        <f ca="1">SUM(PPSummary[[#This Row],[Skill Set 1p]:[Skill Set 15p]])</f>
        <v>40320</v>
      </c>
      <c r="V17" s="28">
        <f>IFERROR(VLOOKUP(C17,ProjectSchedules[[PROJECT NAME]:[ACTUAL HOURS]],9,FALSE),"")</f>
        <v>288</v>
      </c>
      <c r="W17" s="70">
        <f ca="1">IFERROR(VLOOKUP($D17,ProjectSkills[[PROJECT TYPE]:[TOTAL]],MATCH(W$10,ProjectSkills[[#Headers],[PROJECT TYPE]:[TOTAL]],0),0)*(OFFSET('Project-Skill Matrix'!$C$9,0,MATCH(W$10,ProjectSkills[[#Headers],[PROJECT TYPE]:[TOTAL]],0)-1))*$V17,"")</f>
        <v>11520</v>
      </c>
      <c r="X17" s="70">
        <f ca="1">IFERROR(VLOOKUP($D17,ProjectSkills[[PROJECT TYPE]:[TOTAL]],MATCH(X$10,ProjectSkills[[#Headers],[PROJECT TYPE]:[TOTAL]],0),0)*(OFFSET('Project-Skill Matrix'!$C$9,0,MATCH(X$10,ProjectSkills[[#Headers],[PROJECT TYPE]:[TOTAL]],0)-1))*$V17,"")</f>
        <v>7200</v>
      </c>
      <c r="Y17" s="70">
        <f ca="1">IFERROR(VLOOKUP($D17,ProjectSkills[[PROJECT TYPE]:[TOTAL]],MATCH(Y$10,ProjectSkills[[#Headers],[PROJECT TYPE]:[TOTAL]],0),0)*(OFFSET('Project-Skill Matrix'!$C$9,0,MATCH(Y$10,ProjectSkills[[#Headers],[PROJECT TYPE]:[TOTAL]],0)-1))*$V17,"")</f>
        <v>5760</v>
      </c>
      <c r="Z17" s="70">
        <f ca="1">IFERROR(VLOOKUP($D17,ProjectSkills[[PROJECT TYPE]:[TOTAL]],MATCH(Z$10,ProjectSkills[[#Headers],[PROJECT TYPE]:[TOTAL]],0),0)*(OFFSET('Project-Skill Matrix'!$C$9,0,MATCH(Z$10,ProjectSkills[[#Headers],[PROJECT TYPE]:[TOTAL]],0)-1))*$V17,"")</f>
        <v>12960</v>
      </c>
      <c r="AA17" s="70">
        <f ca="1">IFERROR(VLOOKUP($D17,ProjectSkills[[PROJECT TYPE]:[TOTAL]],MATCH(AA$10,ProjectSkills[[#Headers],[PROJECT TYPE]:[TOTAL]],0),0)*(OFFSET('Project-Skill Matrix'!$C$9,0,MATCH(AA$10,ProjectSkills[[#Headers],[PROJECT TYPE]:[TOTAL]],0)-1))*$V17,"")</f>
        <v>8640</v>
      </c>
      <c r="AB17" s="70">
        <f ca="1">IFERROR(VLOOKUP($D17,ProjectSkills[[PROJECT TYPE]:[TOTAL]],MATCH(AB$10,ProjectSkills[[#Headers],[PROJECT TYPE]:[TOTAL]],0),0)*(OFFSET('Project-Skill Matrix'!$C$9,0,MATCH(AB$10,ProjectSkills[[#Headers],[PROJECT TYPE]:[TOTAL]],0)-1))*$V17,"")</f>
        <v>0</v>
      </c>
      <c r="AC17" s="70">
        <f ca="1">IFERROR(VLOOKUP($D17,ProjectSkills[[PROJECT TYPE]:[TOTAL]],MATCH(AC$10,ProjectSkills[[#Headers],[PROJECT TYPE]:[TOTAL]],0),0)*(OFFSET('Project-Skill Matrix'!$C$9,0,MATCH(AC$10,ProjectSkills[[#Headers],[PROJECT TYPE]:[TOTAL]],0)-1))*$V17,"")</f>
        <v>0</v>
      </c>
      <c r="AD17" s="70">
        <f ca="1">IFERROR(VLOOKUP($D17,ProjectSkills[[PROJECT TYPE]:[TOTAL]],MATCH(AD$10,ProjectSkills[[#Headers],[PROJECT TYPE]:[TOTAL]],0),0)*(OFFSET('Project-Skill Matrix'!$C$9,0,MATCH(AD$10,ProjectSkills[[#Headers],[PROJECT TYPE]:[TOTAL]],0)-1))*$V17,"")</f>
        <v>0</v>
      </c>
      <c r="AE17" s="70">
        <f ca="1">IFERROR(VLOOKUP($D17,ProjectSkills[[PROJECT TYPE]:[TOTAL]],MATCH(AE$10,ProjectSkills[[#Headers],[PROJECT TYPE]:[TOTAL]],0),0)*(OFFSET('Project-Skill Matrix'!$C$9,0,MATCH(AE$10,ProjectSkills[[#Headers],[PROJECT TYPE]:[TOTAL]],0)-1))*$V17,"")</f>
        <v>0</v>
      </c>
      <c r="AF17" s="70">
        <f ca="1">IFERROR(VLOOKUP($D17,ProjectSkills[[PROJECT TYPE]:[TOTAL]],MATCH(AF$10,ProjectSkills[[#Headers],[PROJECT TYPE]:[TOTAL]],0),0)*(OFFSET('Project-Skill Matrix'!$C$9,0,MATCH(AF$10,ProjectSkills[[#Headers],[PROJECT TYPE]:[TOTAL]],0)-1))*$V17,"")</f>
        <v>0</v>
      </c>
      <c r="AG17" s="70">
        <f ca="1">IFERROR(VLOOKUP($D17,ProjectSkills[[PROJECT TYPE]:[TOTAL]],MATCH(AG$10,ProjectSkills[[#Headers],[PROJECT TYPE]:[TOTAL]],0),0)*(OFFSET('Project-Skill Matrix'!$C$9,0,MATCH(AG$10,ProjectSkills[[#Headers],[PROJECT TYPE]:[TOTAL]],0)-1))*$V17,"")</f>
        <v>0</v>
      </c>
      <c r="AH17" s="70">
        <f ca="1">IFERROR(VLOOKUP($D17,ProjectSkills[[PROJECT TYPE]:[TOTAL]],MATCH(AH$10,ProjectSkills[[#Headers],[PROJECT TYPE]:[TOTAL]],0),0)*(OFFSET('Project-Skill Matrix'!$C$9,0,MATCH(AH$10,ProjectSkills[[#Headers],[PROJECT TYPE]:[TOTAL]],0)-1))*$V17,"")</f>
        <v>0</v>
      </c>
      <c r="AI17" s="70">
        <f ca="1">IFERROR(VLOOKUP($D17,ProjectSkills[[PROJECT TYPE]:[TOTAL]],MATCH(AI$10,ProjectSkills[[#Headers],[PROJECT TYPE]:[TOTAL]],0),0)*(OFFSET('Project-Skill Matrix'!$C$9,0,MATCH(AI$10,ProjectSkills[[#Headers],[PROJECT TYPE]:[TOTAL]],0)-1))*$V17,"")</f>
        <v>0</v>
      </c>
      <c r="AJ17" s="70">
        <f ca="1">IFERROR(VLOOKUP($D17,ProjectSkills[[PROJECT TYPE]:[TOTAL]],MATCH(AJ$10,ProjectSkills[[#Headers],[PROJECT TYPE]:[TOTAL]],0),0)*(OFFSET('Project-Skill Matrix'!$C$9,0,MATCH(AJ$10,ProjectSkills[[#Headers],[PROJECT TYPE]:[TOTAL]],0)-1))*$V17,"")</f>
        <v>0</v>
      </c>
      <c r="AK17" s="70">
        <f ca="1">IFERROR(VLOOKUP($D17,ProjectSkills[[PROJECT TYPE]:[TOTAL]],MATCH(AK$10,ProjectSkills[[#Headers],[PROJECT TYPE]:[TOTAL]],0),0)*(OFFSET('Project-Skill Matrix'!$C$9,0,MATCH(AK$10,ProjectSkills[[#Headers],[PROJECT TYPE]:[TOTAL]],0)-1))*$V17,"")</f>
        <v>0</v>
      </c>
      <c r="AL17" s="71">
        <f ca="1">SUM(PPSummary[[#This Row],[Skill Set 1a]:[Skill Set 15a]])</f>
        <v>46080</v>
      </c>
      <c r="AM17" s="73">
        <f t="shared" ca="1" si="0"/>
        <v>-5760</v>
      </c>
      <c r="AN17" s="30">
        <f>IFERROR(MATCH(D17,'Project-Skill Matrix'!C:C,0),"")</f>
        <v>11</v>
      </c>
    </row>
    <row r="18" spans="2:40" ht="20.100000000000001" customHeight="1" x14ac:dyDescent="0.3">
      <c r="B18" s="26">
        <f>ROW()-ROW(PPSummary[[#Headers],[SNO]])</f>
        <v>7</v>
      </c>
      <c r="C18" s="27" t="str">
        <f>IFERROR(INDEX(ProjectSchedules[PROJECT NAME],Summary!B18,1),"")</f>
        <v>Project Title 7</v>
      </c>
      <c r="D18" s="27" t="str">
        <f>IFERROR(VLOOKUP(C18,ProjectSchedules[[PROJECT NAME]:[PROJECT TYPE]],2,FALSE),"")</f>
        <v>Project Type 2</v>
      </c>
      <c r="E18" s="29">
        <f>IFERROR(VLOOKUP(C18,ProjectSchedules[[PROJECT NAME]:[DURATION(Plan)]],5,FALSE),"")</f>
        <v>357</v>
      </c>
      <c r="F18" s="66">
        <f ca="1">IFERROR(VLOOKUP($D18,ProjectSkills[[PROJECT TYPE]:[TOTAL]],MATCH(F$10,ProjectSkills[[#Headers],[PROJECT TYPE]:[TOTAL]],0),0)*(OFFSET('Project-Skill Matrix'!$C$9,0,MATCH(F$10,ProjectSkills[[#Headers],[PROJECT TYPE]:[TOTAL]],0)-1))*$E18,"")</f>
        <v>21420</v>
      </c>
      <c r="G18" s="66">
        <f ca="1">IFERROR(VLOOKUP($D18,ProjectSkills[[PROJECT TYPE]:[TOTAL]],MATCH(G$10,ProjectSkills[[#Headers],[PROJECT TYPE]:[TOTAL]],0),0)*(OFFSET('Project-Skill Matrix'!$C$9,0,MATCH(G$10,ProjectSkills[[#Headers],[PROJECT TYPE]:[TOTAL]],0)-1))*$E18,"")</f>
        <v>3570</v>
      </c>
      <c r="H18" s="66">
        <f ca="1">IFERROR(VLOOKUP($D18,ProjectSkills[[PROJECT TYPE]:[TOTAL]],MATCH(H$10,ProjectSkills[[#Headers],[PROJECT TYPE]:[TOTAL]],0),0)*(OFFSET('Project-Skill Matrix'!$C$9,0,MATCH(H$10,ProjectSkills[[#Headers],[PROJECT TYPE]:[TOTAL]],0)-1))*$E18,"")</f>
        <v>14280</v>
      </c>
      <c r="I18" s="66">
        <f ca="1">IFERROR(VLOOKUP($D18,ProjectSkills[[PROJECT TYPE]:[TOTAL]],MATCH(I$10,ProjectSkills[[#Headers],[PROJECT TYPE]:[TOTAL]],0),0)*(OFFSET('Project-Skill Matrix'!$C$9,0,MATCH(I$10,ProjectSkills[[#Headers],[PROJECT TYPE]:[TOTAL]],0)-1))*$E18,"")</f>
        <v>16065</v>
      </c>
      <c r="J18" s="66">
        <f ca="1">IFERROR(VLOOKUP($D18,ProjectSkills[[PROJECT TYPE]:[TOTAL]],MATCH(J$10,ProjectSkills[[#Headers],[PROJECT TYPE]:[TOTAL]],0),0)*(OFFSET('Project-Skill Matrix'!$C$9,0,MATCH(J$10,ProjectSkills[[#Headers],[PROJECT TYPE]:[TOTAL]],0)-1))*$E18,"")</f>
        <v>7140</v>
      </c>
      <c r="K18" s="66">
        <f ca="1">IFERROR(VLOOKUP($D18,ProjectSkills[[PROJECT TYPE]:[TOTAL]],MATCH(K$10,ProjectSkills[[#Headers],[PROJECT TYPE]:[TOTAL]],0),0)*(OFFSET('Project-Skill Matrix'!$C$9,0,MATCH(K$10,ProjectSkills[[#Headers],[PROJECT TYPE]:[TOTAL]],0)-1))*$E18,"")</f>
        <v>0</v>
      </c>
      <c r="L18" s="66">
        <f ca="1">IFERROR(VLOOKUP($D18,ProjectSkills[[PROJECT TYPE]:[TOTAL]],MATCH(L$10,ProjectSkills[[#Headers],[PROJECT TYPE]:[TOTAL]],0),0)*(OFFSET('Project-Skill Matrix'!$C$9,0,MATCH(L$10,ProjectSkills[[#Headers],[PROJECT TYPE]:[TOTAL]],0)-1))*$E18,"")</f>
        <v>0</v>
      </c>
      <c r="M18" s="66">
        <f ca="1">IFERROR(VLOOKUP($D18,ProjectSkills[[PROJECT TYPE]:[TOTAL]],MATCH(M$10,ProjectSkills[[#Headers],[PROJECT TYPE]:[TOTAL]],0),0)*(OFFSET('Project-Skill Matrix'!$C$9,0,MATCH(M$10,ProjectSkills[[#Headers],[PROJECT TYPE]:[TOTAL]],0)-1))*$E18,"")</f>
        <v>0</v>
      </c>
      <c r="N18" s="66">
        <f ca="1">IFERROR(VLOOKUP($D18,ProjectSkills[[PROJECT TYPE]:[TOTAL]],MATCH(N$10,ProjectSkills[[#Headers],[PROJECT TYPE]:[TOTAL]],0),0)*(OFFSET('Project-Skill Matrix'!$C$9,0,MATCH(N$10,ProjectSkills[[#Headers],[PROJECT TYPE]:[TOTAL]],0)-1))*$E18,"")</f>
        <v>0</v>
      </c>
      <c r="O18" s="66">
        <f ca="1">IFERROR(VLOOKUP($D18,ProjectSkills[[PROJECT TYPE]:[TOTAL]],MATCH(O$10,ProjectSkills[[#Headers],[PROJECT TYPE]:[TOTAL]],0),0)*(OFFSET('Project-Skill Matrix'!$C$9,0,MATCH(O$10,ProjectSkills[[#Headers],[PROJECT TYPE]:[TOTAL]],0)-1))*$E18,"")</f>
        <v>0</v>
      </c>
      <c r="P18" s="66">
        <f ca="1">IFERROR(VLOOKUP($D18,ProjectSkills[[PROJECT TYPE]:[TOTAL]],MATCH(P$10,ProjectSkills[[#Headers],[PROJECT TYPE]:[TOTAL]],0),0)*(OFFSET('Project-Skill Matrix'!$C$9,0,MATCH(P$10,ProjectSkills[[#Headers],[PROJECT TYPE]:[TOTAL]],0)-1))*$E18,"")</f>
        <v>0</v>
      </c>
      <c r="Q18" s="66">
        <f ca="1">IFERROR(VLOOKUP($D18,ProjectSkills[[PROJECT TYPE]:[TOTAL]],MATCH(Q$10,ProjectSkills[[#Headers],[PROJECT TYPE]:[TOTAL]],0),0)*(OFFSET('Project-Skill Matrix'!$C$9,0,MATCH(Q$10,ProjectSkills[[#Headers],[PROJECT TYPE]:[TOTAL]],0)-1))*$E18,"")</f>
        <v>0</v>
      </c>
      <c r="R18" s="66">
        <f ca="1">IFERROR(VLOOKUP($D18,ProjectSkills[[PROJECT TYPE]:[TOTAL]],MATCH(R$10,ProjectSkills[[#Headers],[PROJECT TYPE]:[TOTAL]],0),0)*(OFFSET('Project-Skill Matrix'!$C$9,0,MATCH(R$10,ProjectSkills[[#Headers],[PROJECT TYPE]:[TOTAL]],0)-1))*$E18,"")</f>
        <v>0</v>
      </c>
      <c r="S18" s="66">
        <f ca="1">IFERROR(VLOOKUP($D18,ProjectSkills[[PROJECT TYPE]:[TOTAL]],MATCH(S$10,ProjectSkills[[#Headers],[PROJECT TYPE]:[TOTAL]],0),0)*(OFFSET('Project-Skill Matrix'!$C$9,0,MATCH(S$10,ProjectSkills[[#Headers],[PROJECT TYPE]:[TOTAL]],0)-1))*$E18,"")</f>
        <v>0</v>
      </c>
      <c r="T18" s="66">
        <f ca="1">IFERROR(VLOOKUP($D18,ProjectSkills[[PROJECT TYPE]:[TOTAL]],MATCH(T$10,ProjectSkills[[#Headers],[PROJECT TYPE]:[TOTAL]],0),0)*(OFFSET('Project-Skill Matrix'!$C$9,0,MATCH(T$10,ProjectSkills[[#Headers],[PROJECT TYPE]:[TOTAL]],0)-1))*$E18,"")</f>
        <v>0</v>
      </c>
      <c r="U18" s="67">
        <f ca="1">SUM(PPSummary[[#This Row],[Skill Set 1p]:[Skill Set 15p]])</f>
        <v>62475</v>
      </c>
      <c r="V18" s="28">
        <f>IFERROR(VLOOKUP(C18,ProjectSchedules[[PROJECT NAME]:[ACTUAL HOURS]],9,FALSE),"")</f>
        <v>255</v>
      </c>
      <c r="W18" s="70">
        <f ca="1">IFERROR(VLOOKUP($D18,ProjectSkills[[PROJECT TYPE]:[TOTAL]],MATCH(W$10,ProjectSkills[[#Headers],[PROJECT TYPE]:[TOTAL]],0),0)*(OFFSET('Project-Skill Matrix'!$C$9,0,MATCH(W$10,ProjectSkills[[#Headers],[PROJECT TYPE]:[TOTAL]],0)-1))*$V18,"")</f>
        <v>15300</v>
      </c>
      <c r="X18" s="70">
        <f ca="1">IFERROR(VLOOKUP($D18,ProjectSkills[[PROJECT TYPE]:[TOTAL]],MATCH(X$10,ProjectSkills[[#Headers],[PROJECT TYPE]:[TOTAL]],0),0)*(OFFSET('Project-Skill Matrix'!$C$9,0,MATCH(X$10,ProjectSkills[[#Headers],[PROJECT TYPE]:[TOTAL]],0)-1))*$V18,"")</f>
        <v>2550</v>
      </c>
      <c r="Y18" s="70">
        <f ca="1">IFERROR(VLOOKUP($D18,ProjectSkills[[PROJECT TYPE]:[TOTAL]],MATCH(Y$10,ProjectSkills[[#Headers],[PROJECT TYPE]:[TOTAL]],0),0)*(OFFSET('Project-Skill Matrix'!$C$9,0,MATCH(Y$10,ProjectSkills[[#Headers],[PROJECT TYPE]:[TOTAL]],0)-1))*$V18,"")</f>
        <v>10200</v>
      </c>
      <c r="Z18" s="70">
        <f ca="1">IFERROR(VLOOKUP($D18,ProjectSkills[[PROJECT TYPE]:[TOTAL]],MATCH(Z$10,ProjectSkills[[#Headers],[PROJECT TYPE]:[TOTAL]],0),0)*(OFFSET('Project-Skill Matrix'!$C$9,0,MATCH(Z$10,ProjectSkills[[#Headers],[PROJECT TYPE]:[TOTAL]],0)-1))*$V18,"")</f>
        <v>11475</v>
      </c>
      <c r="AA18" s="70">
        <f ca="1">IFERROR(VLOOKUP($D18,ProjectSkills[[PROJECT TYPE]:[TOTAL]],MATCH(AA$10,ProjectSkills[[#Headers],[PROJECT TYPE]:[TOTAL]],0),0)*(OFFSET('Project-Skill Matrix'!$C$9,0,MATCH(AA$10,ProjectSkills[[#Headers],[PROJECT TYPE]:[TOTAL]],0)-1))*$V18,"")</f>
        <v>5100</v>
      </c>
      <c r="AB18" s="70">
        <f ca="1">IFERROR(VLOOKUP($D18,ProjectSkills[[PROJECT TYPE]:[TOTAL]],MATCH(AB$10,ProjectSkills[[#Headers],[PROJECT TYPE]:[TOTAL]],0),0)*(OFFSET('Project-Skill Matrix'!$C$9,0,MATCH(AB$10,ProjectSkills[[#Headers],[PROJECT TYPE]:[TOTAL]],0)-1))*$V18,"")</f>
        <v>0</v>
      </c>
      <c r="AC18" s="70">
        <f ca="1">IFERROR(VLOOKUP($D18,ProjectSkills[[PROJECT TYPE]:[TOTAL]],MATCH(AC$10,ProjectSkills[[#Headers],[PROJECT TYPE]:[TOTAL]],0),0)*(OFFSET('Project-Skill Matrix'!$C$9,0,MATCH(AC$10,ProjectSkills[[#Headers],[PROJECT TYPE]:[TOTAL]],0)-1))*$V18,"")</f>
        <v>0</v>
      </c>
      <c r="AD18" s="70">
        <f ca="1">IFERROR(VLOOKUP($D18,ProjectSkills[[PROJECT TYPE]:[TOTAL]],MATCH(AD$10,ProjectSkills[[#Headers],[PROJECT TYPE]:[TOTAL]],0),0)*(OFFSET('Project-Skill Matrix'!$C$9,0,MATCH(AD$10,ProjectSkills[[#Headers],[PROJECT TYPE]:[TOTAL]],0)-1))*$V18,"")</f>
        <v>0</v>
      </c>
      <c r="AE18" s="70">
        <f ca="1">IFERROR(VLOOKUP($D18,ProjectSkills[[PROJECT TYPE]:[TOTAL]],MATCH(AE$10,ProjectSkills[[#Headers],[PROJECT TYPE]:[TOTAL]],0),0)*(OFFSET('Project-Skill Matrix'!$C$9,0,MATCH(AE$10,ProjectSkills[[#Headers],[PROJECT TYPE]:[TOTAL]],0)-1))*$V18,"")</f>
        <v>0</v>
      </c>
      <c r="AF18" s="70">
        <f ca="1">IFERROR(VLOOKUP($D18,ProjectSkills[[PROJECT TYPE]:[TOTAL]],MATCH(AF$10,ProjectSkills[[#Headers],[PROJECT TYPE]:[TOTAL]],0),0)*(OFFSET('Project-Skill Matrix'!$C$9,0,MATCH(AF$10,ProjectSkills[[#Headers],[PROJECT TYPE]:[TOTAL]],0)-1))*$V18,"")</f>
        <v>0</v>
      </c>
      <c r="AG18" s="70">
        <f ca="1">IFERROR(VLOOKUP($D18,ProjectSkills[[PROJECT TYPE]:[TOTAL]],MATCH(AG$10,ProjectSkills[[#Headers],[PROJECT TYPE]:[TOTAL]],0),0)*(OFFSET('Project-Skill Matrix'!$C$9,0,MATCH(AG$10,ProjectSkills[[#Headers],[PROJECT TYPE]:[TOTAL]],0)-1))*$V18,"")</f>
        <v>0</v>
      </c>
      <c r="AH18" s="70">
        <f ca="1">IFERROR(VLOOKUP($D18,ProjectSkills[[PROJECT TYPE]:[TOTAL]],MATCH(AH$10,ProjectSkills[[#Headers],[PROJECT TYPE]:[TOTAL]],0),0)*(OFFSET('Project-Skill Matrix'!$C$9,0,MATCH(AH$10,ProjectSkills[[#Headers],[PROJECT TYPE]:[TOTAL]],0)-1))*$V18,"")</f>
        <v>0</v>
      </c>
      <c r="AI18" s="70">
        <f ca="1">IFERROR(VLOOKUP($D18,ProjectSkills[[PROJECT TYPE]:[TOTAL]],MATCH(AI$10,ProjectSkills[[#Headers],[PROJECT TYPE]:[TOTAL]],0),0)*(OFFSET('Project-Skill Matrix'!$C$9,0,MATCH(AI$10,ProjectSkills[[#Headers],[PROJECT TYPE]:[TOTAL]],0)-1))*$V18,"")</f>
        <v>0</v>
      </c>
      <c r="AJ18" s="70">
        <f ca="1">IFERROR(VLOOKUP($D18,ProjectSkills[[PROJECT TYPE]:[TOTAL]],MATCH(AJ$10,ProjectSkills[[#Headers],[PROJECT TYPE]:[TOTAL]],0),0)*(OFFSET('Project-Skill Matrix'!$C$9,0,MATCH(AJ$10,ProjectSkills[[#Headers],[PROJECT TYPE]:[TOTAL]],0)-1))*$V18,"")</f>
        <v>0</v>
      </c>
      <c r="AK18" s="70">
        <f ca="1">IFERROR(VLOOKUP($D18,ProjectSkills[[PROJECT TYPE]:[TOTAL]],MATCH(AK$10,ProjectSkills[[#Headers],[PROJECT TYPE]:[TOTAL]],0),0)*(OFFSET('Project-Skill Matrix'!$C$9,0,MATCH(AK$10,ProjectSkills[[#Headers],[PROJECT TYPE]:[TOTAL]],0)-1))*$V18,"")</f>
        <v>0</v>
      </c>
      <c r="AL18" s="71">
        <f ca="1">SUM(PPSummary[[#This Row],[Skill Set 1a]:[Skill Set 15a]])</f>
        <v>44625</v>
      </c>
      <c r="AM18" s="73">
        <f t="shared" ca="1" si="0"/>
        <v>17850</v>
      </c>
      <c r="AN18" s="30">
        <f>IFERROR(MATCH(D18,'Project-Skill Matrix'!C:C,0),"")</f>
        <v>12</v>
      </c>
    </row>
    <row r="19" spans="2:40" ht="20.100000000000001" customHeight="1" x14ac:dyDescent="0.3">
      <c r="B19" s="26">
        <f>ROW()-ROW(PPSummary[[#Headers],[SNO]])</f>
        <v>8</v>
      </c>
      <c r="C19" s="27" t="str">
        <f>IFERROR(INDEX(ProjectSchedules[PROJECT NAME],Summary!B19,1),"")</f>
        <v>Project Title 8</v>
      </c>
      <c r="D19" s="27" t="str">
        <f>IFERROR(VLOOKUP(C19,ProjectSchedules[[PROJECT NAME]:[PROJECT TYPE]],2,FALSE),"")</f>
        <v>Project Type 3</v>
      </c>
      <c r="E19" s="29">
        <f>IFERROR(VLOOKUP(C19,ProjectSchedules[[PROJECT NAME]:[DURATION(Plan)]],5,FALSE),"")</f>
        <v>204</v>
      </c>
      <c r="F19" s="66">
        <f ca="1">IFERROR(VLOOKUP($D19,ProjectSkills[[PROJECT TYPE]:[TOTAL]],MATCH(F$10,ProjectSkills[[#Headers],[PROJECT TYPE]:[TOTAL]],0),0)*(OFFSET('Project-Skill Matrix'!$C$9,0,MATCH(F$10,ProjectSkills[[#Headers],[PROJECT TYPE]:[TOTAL]],0)-1))*$E19,"")</f>
        <v>4080</v>
      </c>
      <c r="G19" s="66">
        <f ca="1">IFERROR(VLOOKUP($D19,ProjectSkills[[PROJECT TYPE]:[TOTAL]],MATCH(G$10,ProjectSkills[[#Headers],[PROJECT TYPE]:[TOTAL]],0),0)*(OFFSET('Project-Skill Matrix'!$C$9,0,MATCH(G$10,ProjectSkills[[#Headers],[PROJECT TYPE]:[TOTAL]],0)-1))*$E19,"")</f>
        <v>4080</v>
      </c>
      <c r="H19" s="66">
        <f ca="1">IFERROR(VLOOKUP($D19,ProjectSkills[[PROJECT TYPE]:[TOTAL]],MATCH(H$10,ProjectSkills[[#Headers],[PROJECT TYPE]:[TOTAL]],0),0)*(OFFSET('Project-Skill Matrix'!$C$9,0,MATCH(H$10,ProjectSkills[[#Headers],[PROJECT TYPE]:[TOTAL]],0)-1))*$E19,"")</f>
        <v>4080</v>
      </c>
      <c r="I19" s="66">
        <f ca="1">IFERROR(VLOOKUP($D19,ProjectSkills[[PROJECT TYPE]:[TOTAL]],MATCH(I$10,ProjectSkills[[#Headers],[PROJECT TYPE]:[TOTAL]],0),0)*(OFFSET('Project-Skill Matrix'!$C$9,0,MATCH(I$10,ProjectSkills[[#Headers],[PROJECT TYPE]:[TOTAL]],0)-1))*$E19,"")</f>
        <v>9180</v>
      </c>
      <c r="J19" s="66">
        <f ca="1">IFERROR(VLOOKUP($D19,ProjectSkills[[PROJECT TYPE]:[TOTAL]],MATCH(J$10,ProjectSkills[[#Headers],[PROJECT TYPE]:[TOTAL]],0),0)*(OFFSET('Project-Skill Matrix'!$C$9,0,MATCH(J$10,ProjectSkills[[#Headers],[PROJECT TYPE]:[TOTAL]],0)-1))*$E19,"")</f>
        <v>12240</v>
      </c>
      <c r="K19" s="66">
        <f ca="1">IFERROR(VLOOKUP($D19,ProjectSkills[[PROJECT TYPE]:[TOTAL]],MATCH(K$10,ProjectSkills[[#Headers],[PROJECT TYPE]:[TOTAL]],0),0)*(OFFSET('Project-Skill Matrix'!$C$9,0,MATCH(K$10,ProjectSkills[[#Headers],[PROJECT TYPE]:[TOTAL]],0)-1))*$E19,"")</f>
        <v>0</v>
      </c>
      <c r="L19" s="66">
        <f ca="1">IFERROR(VLOOKUP($D19,ProjectSkills[[PROJECT TYPE]:[TOTAL]],MATCH(L$10,ProjectSkills[[#Headers],[PROJECT TYPE]:[TOTAL]],0),0)*(OFFSET('Project-Skill Matrix'!$C$9,0,MATCH(L$10,ProjectSkills[[#Headers],[PROJECT TYPE]:[TOTAL]],0)-1))*$E19,"")</f>
        <v>0</v>
      </c>
      <c r="M19" s="66">
        <f ca="1">IFERROR(VLOOKUP($D19,ProjectSkills[[PROJECT TYPE]:[TOTAL]],MATCH(M$10,ProjectSkills[[#Headers],[PROJECT TYPE]:[TOTAL]],0),0)*(OFFSET('Project-Skill Matrix'!$C$9,0,MATCH(M$10,ProjectSkills[[#Headers],[PROJECT TYPE]:[TOTAL]],0)-1))*$E19,"")</f>
        <v>0</v>
      </c>
      <c r="N19" s="66">
        <f ca="1">IFERROR(VLOOKUP($D19,ProjectSkills[[PROJECT TYPE]:[TOTAL]],MATCH(N$10,ProjectSkills[[#Headers],[PROJECT TYPE]:[TOTAL]],0),0)*(OFFSET('Project-Skill Matrix'!$C$9,0,MATCH(N$10,ProjectSkills[[#Headers],[PROJECT TYPE]:[TOTAL]],0)-1))*$E19,"")</f>
        <v>0</v>
      </c>
      <c r="O19" s="66">
        <f ca="1">IFERROR(VLOOKUP($D19,ProjectSkills[[PROJECT TYPE]:[TOTAL]],MATCH(O$10,ProjectSkills[[#Headers],[PROJECT TYPE]:[TOTAL]],0),0)*(OFFSET('Project-Skill Matrix'!$C$9,0,MATCH(O$10,ProjectSkills[[#Headers],[PROJECT TYPE]:[TOTAL]],0)-1))*$E19,"")</f>
        <v>0</v>
      </c>
      <c r="P19" s="66">
        <f ca="1">IFERROR(VLOOKUP($D19,ProjectSkills[[PROJECT TYPE]:[TOTAL]],MATCH(P$10,ProjectSkills[[#Headers],[PROJECT TYPE]:[TOTAL]],0),0)*(OFFSET('Project-Skill Matrix'!$C$9,0,MATCH(P$10,ProjectSkills[[#Headers],[PROJECT TYPE]:[TOTAL]],0)-1))*$E19,"")</f>
        <v>0</v>
      </c>
      <c r="Q19" s="66">
        <f ca="1">IFERROR(VLOOKUP($D19,ProjectSkills[[PROJECT TYPE]:[TOTAL]],MATCH(Q$10,ProjectSkills[[#Headers],[PROJECT TYPE]:[TOTAL]],0),0)*(OFFSET('Project-Skill Matrix'!$C$9,0,MATCH(Q$10,ProjectSkills[[#Headers],[PROJECT TYPE]:[TOTAL]],0)-1))*$E19,"")</f>
        <v>0</v>
      </c>
      <c r="R19" s="66">
        <f ca="1">IFERROR(VLOOKUP($D19,ProjectSkills[[PROJECT TYPE]:[TOTAL]],MATCH(R$10,ProjectSkills[[#Headers],[PROJECT TYPE]:[TOTAL]],0),0)*(OFFSET('Project-Skill Matrix'!$C$9,0,MATCH(R$10,ProjectSkills[[#Headers],[PROJECT TYPE]:[TOTAL]],0)-1))*$E19,"")</f>
        <v>0</v>
      </c>
      <c r="S19" s="66">
        <f ca="1">IFERROR(VLOOKUP($D19,ProjectSkills[[PROJECT TYPE]:[TOTAL]],MATCH(S$10,ProjectSkills[[#Headers],[PROJECT TYPE]:[TOTAL]],0),0)*(OFFSET('Project-Skill Matrix'!$C$9,0,MATCH(S$10,ProjectSkills[[#Headers],[PROJECT TYPE]:[TOTAL]],0)-1))*$E19,"")</f>
        <v>0</v>
      </c>
      <c r="T19" s="66">
        <f ca="1">IFERROR(VLOOKUP($D19,ProjectSkills[[PROJECT TYPE]:[TOTAL]],MATCH(T$10,ProjectSkills[[#Headers],[PROJECT TYPE]:[TOTAL]],0),0)*(OFFSET('Project-Skill Matrix'!$C$9,0,MATCH(T$10,ProjectSkills[[#Headers],[PROJECT TYPE]:[TOTAL]],0)-1))*$E19,"")</f>
        <v>0</v>
      </c>
      <c r="U19" s="67">
        <f ca="1">SUM(PPSummary[[#This Row],[Skill Set 1p]:[Skill Set 15p]])</f>
        <v>33660</v>
      </c>
      <c r="V19" s="28">
        <f>IFERROR(VLOOKUP(C19,ProjectSchedules[[PROJECT NAME]:[ACTUAL HOURS]],9,FALSE),"")</f>
        <v>204</v>
      </c>
      <c r="W19" s="70">
        <f ca="1">IFERROR(VLOOKUP($D19,ProjectSkills[[PROJECT TYPE]:[TOTAL]],MATCH(W$10,ProjectSkills[[#Headers],[PROJECT TYPE]:[TOTAL]],0),0)*(OFFSET('Project-Skill Matrix'!$C$9,0,MATCH(W$10,ProjectSkills[[#Headers],[PROJECT TYPE]:[TOTAL]],0)-1))*$V19,"")</f>
        <v>4080</v>
      </c>
      <c r="X19" s="70">
        <f ca="1">IFERROR(VLOOKUP($D19,ProjectSkills[[PROJECT TYPE]:[TOTAL]],MATCH(X$10,ProjectSkills[[#Headers],[PROJECT TYPE]:[TOTAL]],0),0)*(OFFSET('Project-Skill Matrix'!$C$9,0,MATCH(X$10,ProjectSkills[[#Headers],[PROJECT TYPE]:[TOTAL]],0)-1))*$V19,"")</f>
        <v>4080</v>
      </c>
      <c r="Y19" s="70">
        <f ca="1">IFERROR(VLOOKUP($D19,ProjectSkills[[PROJECT TYPE]:[TOTAL]],MATCH(Y$10,ProjectSkills[[#Headers],[PROJECT TYPE]:[TOTAL]],0),0)*(OFFSET('Project-Skill Matrix'!$C$9,0,MATCH(Y$10,ProjectSkills[[#Headers],[PROJECT TYPE]:[TOTAL]],0)-1))*$V19,"")</f>
        <v>4080</v>
      </c>
      <c r="Z19" s="70">
        <f ca="1">IFERROR(VLOOKUP($D19,ProjectSkills[[PROJECT TYPE]:[TOTAL]],MATCH(Z$10,ProjectSkills[[#Headers],[PROJECT TYPE]:[TOTAL]],0),0)*(OFFSET('Project-Skill Matrix'!$C$9,0,MATCH(Z$10,ProjectSkills[[#Headers],[PROJECT TYPE]:[TOTAL]],0)-1))*$V19,"")</f>
        <v>9180</v>
      </c>
      <c r="AA19" s="70">
        <f ca="1">IFERROR(VLOOKUP($D19,ProjectSkills[[PROJECT TYPE]:[TOTAL]],MATCH(AA$10,ProjectSkills[[#Headers],[PROJECT TYPE]:[TOTAL]],0),0)*(OFFSET('Project-Skill Matrix'!$C$9,0,MATCH(AA$10,ProjectSkills[[#Headers],[PROJECT TYPE]:[TOTAL]],0)-1))*$V19,"")</f>
        <v>12240</v>
      </c>
      <c r="AB19" s="70">
        <f ca="1">IFERROR(VLOOKUP($D19,ProjectSkills[[PROJECT TYPE]:[TOTAL]],MATCH(AB$10,ProjectSkills[[#Headers],[PROJECT TYPE]:[TOTAL]],0),0)*(OFFSET('Project-Skill Matrix'!$C$9,0,MATCH(AB$10,ProjectSkills[[#Headers],[PROJECT TYPE]:[TOTAL]],0)-1))*$V19,"")</f>
        <v>0</v>
      </c>
      <c r="AC19" s="70">
        <f ca="1">IFERROR(VLOOKUP($D19,ProjectSkills[[PROJECT TYPE]:[TOTAL]],MATCH(AC$10,ProjectSkills[[#Headers],[PROJECT TYPE]:[TOTAL]],0),0)*(OFFSET('Project-Skill Matrix'!$C$9,0,MATCH(AC$10,ProjectSkills[[#Headers],[PROJECT TYPE]:[TOTAL]],0)-1))*$V19,"")</f>
        <v>0</v>
      </c>
      <c r="AD19" s="70">
        <f ca="1">IFERROR(VLOOKUP($D19,ProjectSkills[[PROJECT TYPE]:[TOTAL]],MATCH(AD$10,ProjectSkills[[#Headers],[PROJECT TYPE]:[TOTAL]],0),0)*(OFFSET('Project-Skill Matrix'!$C$9,0,MATCH(AD$10,ProjectSkills[[#Headers],[PROJECT TYPE]:[TOTAL]],0)-1))*$V19,"")</f>
        <v>0</v>
      </c>
      <c r="AE19" s="70">
        <f ca="1">IFERROR(VLOOKUP($D19,ProjectSkills[[PROJECT TYPE]:[TOTAL]],MATCH(AE$10,ProjectSkills[[#Headers],[PROJECT TYPE]:[TOTAL]],0),0)*(OFFSET('Project-Skill Matrix'!$C$9,0,MATCH(AE$10,ProjectSkills[[#Headers],[PROJECT TYPE]:[TOTAL]],0)-1))*$V19,"")</f>
        <v>0</v>
      </c>
      <c r="AF19" s="70">
        <f ca="1">IFERROR(VLOOKUP($D19,ProjectSkills[[PROJECT TYPE]:[TOTAL]],MATCH(AF$10,ProjectSkills[[#Headers],[PROJECT TYPE]:[TOTAL]],0),0)*(OFFSET('Project-Skill Matrix'!$C$9,0,MATCH(AF$10,ProjectSkills[[#Headers],[PROJECT TYPE]:[TOTAL]],0)-1))*$V19,"")</f>
        <v>0</v>
      </c>
      <c r="AG19" s="70">
        <f ca="1">IFERROR(VLOOKUP($D19,ProjectSkills[[PROJECT TYPE]:[TOTAL]],MATCH(AG$10,ProjectSkills[[#Headers],[PROJECT TYPE]:[TOTAL]],0),0)*(OFFSET('Project-Skill Matrix'!$C$9,0,MATCH(AG$10,ProjectSkills[[#Headers],[PROJECT TYPE]:[TOTAL]],0)-1))*$V19,"")</f>
        <v>0</v>
      </c>
      <c r="AH19" s="70">
        <f ca="1">IFERROR(VLOOKUP($D19,ProjectSkills[[PROJECT TYPE]:[TOTAL]],MATCH(AH$10,ProjectSkills[[#Headers],[PROJECT TYPE]:[TOTAL]],0),0)*(OFFSET('Project-Skill Matrix'!$C$9,0,MATCH(AH$10,ProjectSkills[[#Headers],[PROJECT TYPE]:[TOTAL]],0)-1))*$V19,"")</f>
        <v>0</v>
      </c>
      <c r="AI19" s="70">
        <f ca="1">IFERROR(VLOOKUP($D19,ProjectSkills[[PROJECT TYPE]:[TOTAL]],MATCH(AI$10,ProjectSkills[[#Headers],[PROJECT TYPE]:[TOTAL]],0),0)*(OFFSET('Project-Skill Matrix'!$C$9,0,MATCH(AI$10,ProjectSkills[[#Headers],[PROJECT TYPE]:[TOTAL]],0)-1))*$V19,"")</f>
        <v>0</v>
      </c>
      <c r="AJ19" s="70">
        <f ca="1">IFERROR(VLOOKUP($D19,ProjectSkills[[PROJECT TYPE]:[TOTAL]],MATCH(AJ$10,ProjectSkills[[#Headers],[PROJECT TYPE]:[TOTAL]],0),0)*(OFFSET('Project-Skill Matrix'!$C$9,0,MATCH(AJ$10,ProjectSkills[[#Headers],[PROJECT TYPE]:[TOTAL]],0)-1))*$V19,"")</f>
        <v>0</v>
      </c>
      <c r="AK19" s="70">
        <f ca="1">IFERROR(VLOOKUP($D19,ProjectSkills[[PROJECT TYPE]:[TOTAL]],MATCH(AK$10,ProjectSkills[[#Headers],[PROJECT TYPE]:[TOTAL]],0),0)*(OFFSET('Project-Skill Matrix'!$C$9,0,MATCH(AK$10,ProjectSkills[[#Headers],[PROJECT TYPE]:[TOTAL]],0)-1))*$V19,"")</f>
        <v>0</v>
      </c>
      <c r="AL19" s="71">
        <f ca="1">SUM(PPSummary[[#This Row],[Skill Set 1a]:[Skill Set 15a]])</f>
        <v>33660</v>
      </c>
      <c r="AM19" s="73">
        <f t="shared" ca="1" si="0"/>
        <v>0</v>
      </c>
      <c r="AN19" s="30">
        <f>IFERROR(MATCH(D19,'Project-Skill Matrix'!C:C,0),"")</f>
        <v>13</v>
      </c>
    </row>
    <row r="20" spans="2:40" ht="20.100000000000001" customHeight="1" x14ac:dyDescent="0.3">
      <c r="B20" s="26">
        <f>ROW()-ROW(PPSummary[[#Headers],[SNO]])</f>
        <v>9</v>
      </c>
      <c r="C20" s="27" t="str">
        <f>IFERROR(INDEX(ProjectSchedules[PROJECT NAME],Summary!B20,1),"")</f>
        <v>Project Title 9</v>
      </c>
      <c r="D20" s="27" t="str">
        <f>IFERROR(VLOOKUP(C20,ProjectSchedules[[PROJECT NAME]:[PROJECT TYPE]],2,FALSE),"")</f>
        <v>Project Type 4</v>
      </c>
      <c r="E20" s="29">
        <f>IFERROR(VLOOKUP(C20,ProjectSchedules[[PROJECT NAME]:[DURATION(Plan)]],5,FALSE),"")</f>
        <v>286</v>
      </c>
      <c r="F20" s="66">
        <f ca="1">IFERROR(VLOOKUP($D20,ProjectSkills[[PROJECT TYPE]:[TOTAL]],MATCH(F$10,ProjectSkills[[#Headers],[PROJECT TYPE]:[TOTAL]],0),0)*(OFFSET('Project-Skill Matrix'!$C$9,0,MATCH(F$10,ProjectSkills[[#Headers],[PROJECT TYPE]:[TOTAL]],0)-1))*$E20,"")</f>
        <v>11440</v>
      </c>
      <c r="G20" s="66">
        <f ca="1">IFERROR(VLOOKUP($D20,ProjectSkills[[PROJECT TYPE]:[TOTAL]],MATCH(G$10,ProjectSkills[[#Headers],[PROJECT TYPE]:[TOTAL]],0),0)*(OFFSET('Project-Skill Matrix'!$C$9,0,MATCH(G$10,ProjectSkills[[#Headers],[PROJECT TYPE]:[TOTAL]],0)-1))*$E20,"")</f>
        <v>5720</v>
      </c>
      <c r="H20" s="66">
        <f ca="1">IFERROR(VLOOKUP($D20,ProjectSkills[[PROJECT TYPE]:[TOTAL]],MATCH(H$10,ProjectSkills[[#Headers],[PROJECT TYPE]:[TOTAL]],0),0)*(OFFSET('Project-Skill Matrix'!$C$9,0,MATCH(H$10,ProjectSkills[[#Headers],[PROJECT TYPE]:[TOTAL]],0)-1))*$E20,"")</f>
        <v>11440</v>
      </c>
      <c r="I20" s="66">
        <f ca="1">IFERROR(VLOOKUP($D20,ProjectSkills[[PROJECT TYPE]:[TOTAL]],MATCH(I$10,ProjectSkills[[#Headers],[PROJECT TYPE]:[TOTAL]],0),0)*(OFFSET('Project-Skill Matrix'!$C$9,0,MATCH(I$10,ProjectSkills[[#Headers],[PROJECT TYPE]:[TOTAL]],0)-1))*$E20,"")</f>
        <v>8580</v>
      </c>
      <c r="J20" s="66">
        <f ca="1">IFERROR(VLOOKUP($D20,ProjectSkills[[PROJECT TYPE]:[TOTAL]],MATCH(J$10,ProjectSkills[[#Headers],[PROJECT TYPE]:[TOTAL]],0),0)*(OFFSET('Project-Skill Matrix'!$C$9,0,MATCH(J$10,ProjectSkills[[#Headers],[PROJECT TYPE]:[TOTAL]],0)-1))*$E20,"")</f>
        <v>11440</v>
      </c>
      <c r="K20" s="66">
        <f ca="1">IFERROR(VLOOKUP($D20,ProjectSkills[[PROJECT TYPE]:[TOTAL]],MATCH(K$10,ProjectSkills[[#Headers],[PROJECT TYPE]:[TOTAL]],0),0)*(OFFSET('Project-Skill Matrix'!$C$9,0,MATCH(K$10,ProjectSkills[[#Headers],[PROJECT TYPE]:[TOTAL]],0)-1))*$E20,"")</f>
        <v>0</v>
      </c>
      <c r="L20" s="66">
        <f ca="1">IFERROR(VLOOKUP($D20,ProjectSkills[[PROJECT TYPE]:[TOTAL]],MATCH(L$10,ProjectSkills[[#Headers],[PROJECT TYPE]:[TOTAL]],0),0)*(OFFSET('Project-Skill Matrix'!$C$9,0,MATCH(L$10,ProjectSkills[[#Headers],[PROJECT TYPE]:[TOTAL]],0)-1))*$E20,"")</f>
        <v>0</v>
      </c>
      <c r="M20" s="66">
        <f ca="1">IFERROR(VLOOKUP($D20,ProjectSkills[[PROJECT TYPE]:[TOTAL]],MATCH(M$10,ProjectSkills[[#Headers],[PROJECT TYPE]:[TOTAL]],0),0)*(OFFSET('Project-Skill Matrix'!$C$9,0,MATCH(M$10,ProjectSkills[[#Headers],[PROJECT TYPE]:[TOTAL]],0)-1))*$E20,"")</f>
        <v>0</v>
      </c>
      <c r="N20" s="66">
        <f ca="1">IFERROR(VLOOKUP($D20,ProjectSkills[[PROJECT TYPE]:[TOTAL]],MATCH(N$10,ProjectSkills[[#Headers],[PROJECT TYPE]:[TOTAL]],0),0)*(OFFSET('Project-Skill Matrix'!$C$9,0,MATCH(N$10,ProjectSkills[[#Headers],[PROJECT TYPE]:[TOTAL]],0)-1))*$E20,"")</f>
        <v>0</v>
      </c>
      <c r="O20" s="66">
        <f ca="1">IFERROR(VLOOKUP($D20,ProjectSkills[[PROJECT TYPE]:[TOTAL]],MATCH(O$10,ProjectSkills[[#Headers],[PROJECT TYPE]:[TOTAL]],0),0)*(OFFSET('Project-Skill Matrix'!$C$9,0,MATCH(O$10,ProjectSkills[[#Headers],[PROJECT TYPE]:[TOTAL]],0)-1))*$E20,"")</f>
        <v>0</v>
      </c>
      <c r="P20" s="66">
        <f ca="1">IFERROR(VLOOKUP($D20,ProjectSkills[[PROJECT TYPE]:[TOTAL]],MATCH(P$10,ProjectSkills[[#Headers],[PROJECT TYPE]:[TOTAL]],0),0)*(OFFSET('Project-Skill Matrix'!$C$9,0,MATCH(P$10,ProjectSkills[[#Headers],[PROJECT TYPE]:[TOTAL]],0)-1))*$E20,"")</f>
        <v>0</v>
      </c>
      <c r="Q20" s="66">
        <f ca="1">IFERROR(VLOOKUP($D20,ProjectSkills[[PROJECT TYPE]:[TOTAL]],MATCH(Q$10,ProjectSkills[[#Headers],[PROJECT TYPE]:[TOTAL]],0),0)*(OFFSET('Project-Skill Matrix'!$C$9,0,MATCH(Q$10,ProjectSkills[[#Headers],[PROJECT TYPE]:[TOTAL]],0)-1))*$E20,"")</f>
        <v>0</v>
      </c>
      <c r="R20" s="66">
        <f ca="1">IFERROR(VLOOKUP($D20,ProjectSkills[[PROJECT TYPE]:[TOTAL]],MATCH(R$10,ProjectSkills[[#Headers],[PROJECT TYPE]:[TOTAL]],0),0)*(OFFSET('Project-Skill Matrix'!$C$9,0,MATCH(R$10,ProjectSkills[[#Headers],[PROJECT TYPE]:[TOTAL]],0)-1))*$E20,"")</f>
        <v>0</v>
      </c>
      <c r="S20" s="66">
        <f ca="1">IFERROR(VLOOKUP($D20,ProjectSkills[[PROJECT TYPE]:[TOTAL]],MATCH(S$10,ProjectSkills[[#Headers],[PROJECT TYPE]:[TOTAL]],0),0)*(OFFSET('Project-Skill Matrix'!$C$9,0,MATCH(S$10,ProjectSkills[[#Headers],[PROJECT TYPE]:[TOTAL]],0)-1))*$E20,"")</f>
        <v>0</v>
      </c>
      <c r="T20" s="66">
        <f ca="1">IFERROR(VLOOKUP($D20,ProjectSkills[[PROJECT TYPE]:[TOTAL]],MATCH(T$10,ProjectSkills[[#Headers],[PROJECT TYPE]:[TOTAL]],0),0)*(OFFSET('Project-Skill Matrix'!$C$9,0,MATCH(T$10,ProjectSkills[[#Headers],[PROJECT TYPE]:[TOTAL]],0)-1))*$E20,"")</f>
        <v>0</v>
      </c>
      <c r="U20" s="67">
        <f ca="1">SUM(PPSummary[[#This Row],[Skill Set 1p]:[Skill Set 15p]])</f>
        <v>48620</v>
      </c>
      <c r="V20" s="28">
        <f>IFERROR(VLOOKUP(C20,ProjectSchedules[[PROJECT NAME]:[ACTUAL HOURS]],9,FALSE),"")</f>
        <v>143</v>
      </c>
      <c r="W20" s="70">
        <f ca="1">IFERROR(VLOOKUP($D20,ProjectSkills[[PROJECT TYPE]:[TOTAL]],MATCH(W$10,ProjectSkills[[#Headers],[PROJECT TYPE]:[TOTAL]],0),0)*(OFFSET('Project-Skill Matrix'!$C$9,0,MATCH(W$10,ProjectSkills[[#Headers],[PROJECT TYPE]:[TOTAL]],0)-1))*$V20,"")</f>
        <v>5720</v>
      </c>
      <c r="X20" s="70">
        <f ca="1">IFERROR(VLOOKUP($D20,ProjectSkills[[PROJECT TYPE]:[TOTAL]],MATCH(X$10,ProjectSkills[[#Headers],[PROJECT TYPE]:[TOTAL]],0),0)*(OFFSET('Project-Skill Matrix'!$C$9,0,MATCH(X$10,ProjectSkills[[#Headers],[PROJECT TYPE]:[TOTAL]],0)-1))*$V20,"")</f>
        <v>2860</v>
      </c>
      <c r="Y20" s="70">
        <f ca="1">IFERROR(VLOOKUP($D20,ProjectSkills[[PROJECT TYPE]:[TOTAL]],MATCH(Y$10,ProjectSkills[[#Headers],[PROJECT TYPE]:[TOTAL]],0),0)*(OFFSET('Project-Skill Matrix'!$C$9,0,MATCH(Y$10,ProjectSkills[[#Headers],[PROJECT TYPE]:[TOTAL]],0)-1))*$V20,"")</f>
        <v>5720</v>
      </c>
      <c r="Z20" s="70">
        <f ca="1">IFERROR(VLOOKUP($D20,ProjectSkills[[PROJECT TYPE]:[TOTAL]],MATCH(Z$10,ProjectSkills[[#Headers],[PROJECT TYPE]:[TOTAL]],0),0)*(OFFSET('Project-Skill Matrix'!$C$9,0,MATCH(Z$10,ProjectSkills[[#Headers],[PROJECT TYPE]:[TOTAL]],0)-1))*$V20,"")</f>
        <v>4290</v>
      </c>
      <c r="AA20" s="70">
        <f ca="1">IFERROR(VLOOKUP($D20,ProjectSkills[[PROJECT TYPE]:[TOTAL]],MATCH(AA$10,ProjectSkills[[#Headers],[PROJECT TYPE]:[TOTAL]],0),0)*(OFFSET('Project-Skill Matrix'!$C$9,0,MATCH(AA$10,ProjectSkills[[#Headers],[PROJECT TYPE]:[TOTAL]],0)-1))*$V20,"")</f>
        <v>5720</v>
      </c>
      <c r="AB20" s="70">
        <f ca="1">IFERROR(VLOOKUP($D20,ProjectSkills[[PROJECT TYPE]:[TOTAL]],MATCH(AB$10,ProjectSkills[[#Headers],[PROJECT TYPE]:[TOTAL]],0),0)*(OFFSET('Project-Skill Matrix'!$C$9,0,MATCH(AB$10,ProjectSkills[[#Headers],[PROJECT TYPE]:[TOTAL]],0)-1))*$V20,"")</f>
        <v>0</v>
      </c>
      <c r="AC20" s="70">
        <f ca="1">IFERROR(VLOOKUP($D20,ProjectSkills[[PROJECT TYPE]:[TOTAL]],MATCH(AC$10,ProjectSkills[[#Headers],[PROJECT TYPE]:[TOTAL]],0),0)*(OFFSET('Project-Skill Matrix'!$C$9,0,MATCH(AC$10,ProjectSkills[[#Headers],[PROJECT TYPE]:[TOTAL]],0)-1))*$V20,"")</f>
        <v>0</v>
      </c>
      <c r="AD20" s="70">
        <f ca="1">IFERROR(VLOOKUP($D20,ProjectSkills[[PROJECT TYPE]:[TOTAL]],MATCH(AD$10,ProjectSkills[[#Headers],[PROJECT TYPE]:[TOTAL]],0),0)*(OFFSET('Project-Skill Matrix'!$C$9,0,MATCH(AD$10,ProjectSkills[[#Headers],[PROJECT TYPE]:[TOTAL]],0)-1))*$V20,"")</f>
        <v>0</v>
      </c>
      <c r="AE20" s="70">
        <f ca="1">IFERROR(VLOOKUP($D20,ProjectSkills[[PROJECT TYPE]:[TOTAL]],MATCH(AE$10,ProjectSkills[[#Headers],[PROJECT TYPE]:[TOTAL]],0),0)*(OFFSET('Project-Skill Matrix'!$C$9,0,MATCH(AE$10,ProjectSkills[[#Headers],[PROJECT TYPE]:[TOTAL]],0)-1))*$V20,"")</f>
        <v>0</v>
      </c>
      <c r="AF20" s="70">
        <f ca="1">IFERROR(VLOOKUP($D20,ProjectSkills[[PROJECT TYPE]:[TOTAL]],MATCH(AF$10,ProjectSkills[[#Headers],[PROJECT TYPE]:[TOTAL]],0),0)*(OFFSET('Project-Skill Matrix'!$C$9,0,MATCH(AF$10,ProjectSkills[[#Headers],[PROJECT TYPE]:[TOTAL]],0)-1))*$V20,"")</f>
        <v>0</v>
      </c>
      <c r="AG20" s="70">
        <f ca="1">IFERROR(VLOOKUP($D20,ProjectSkills[[PROJECT TYPE]:[TOTAL]],MATCH(AG$10,ProjectSkills[[#Headers],[PROJECT TYPE]:[TOTAL]],0),0)*(OFFSET('Project-Skill Matrix'!$C$9,0,MATCH(AG$10,ProjectSkills[[#Headers],[PROJECT TYPE]:[TOTAL]],0)-1))*$V20,"")</f>
        <v>0</v>
      </c>
      <c r="AH20" s="70">
        <f ca="1">IFERROR(VLOOKUP($D20,ProjectSkills[[PROJECT TYPE]:[TOTAL]],MATCH(AH$10,ProjectSkills[[#Headers],[PROJECT TYPE]:[TOTAL]],0),0)*(OFFSET('Project-Skill Matrix'!$C$9,0,MATCH(AH$10,ProjectSkills[[#Headers],[PROJECT TYPE]:[TOTAL]],0)-1))*$V20,"")</f>
        <v>0</v>
      </c>
      <c r="AI20" s="70">
        <f ca="1">IFERROR(VLOOKUP($D20,ProjectSkills[[PROJECT TYPE]:[TOTAL]],MATCH(AI$10,ProjectSkills[[#Headers],[PROJECT TYPE]:[TOTAL]],0),0)*(OFFSET('Project-Skill Matrix'!$C$9,0,MATCH(AI$10,ProjectSkills[[#Headers],[PROJECT TYPE]:[TOTAL]],0)-1))*$V20,"")</f>
        <v>0</v>
      </c>
      <c r="AJ20" s="70">
        <f ca="1">IFERROR(VLOOKUP($D20,ProjectSkills[[PROJECT TYPE]:[TOTAL]],MATCH(AJ$10,ProjectSkills[[#Headers],[PROJECT TYPE]:[TOTAL]],0),0)*(OFFSET('Project-Skill Matrix'!$C$9,0,MATCH(AJ$10,ProjectSkills[[#Headers],[PROJECT TYPE]:[TOTAL]],0)-1))*$V20,"")</f>
        <v>0</v>
      </c>
      <c r="AK20" s="70">
        <f ca="1">IFERROR(VLOOKUP($D20,ProjectSkills[[PROJECT TYPE]:[TOTAL]],MATCH(AK$10,ProjectSkills[[#Headers],[PROJECT TYPE]:[TOTAL]],0),0)*(OFFSET('Project-Skill Matrix'!$C$9,0,MATCH(AK$10,ProjectSkills[[#Headers],[PROJECT TYPE]:[TOTAL]],0)-1))*$V20,"")</f>
        <v>0</v>
      </c>
      <c r="AL20" s="71">
        <f ca="1">SUM(PPSummary[[#This Row],[Skill Set 1a]:[Skill Set 15a]])</f>
        <v>24310</v>
      </c>
      <c r="AM20" s="73">
        <f t="shared" ca="1" si="0"/>
        <v>24310</v>
      </c>
      <c r="AN20" s="30">
        <f>IFERROR(MATCH(D20,'Project-Skill Matrix'!C:C,0),"")</f>
        <v>14</v>
      </c>
    </row>
    <row r="21" spans="2:40" ht="20.100000000000001" customHeight="1" x14ac:dyDescent="0.3">
      <c r="B21" s="26">
        <f>ROW()-ROW(PPSummary[[#Headers],[SNO]])</f>
        <v>10</v>
      </c>
      <c r="C21" s="44" t="str">
        <f>IFERROR(INDEX(ProjectSchedules[PROJECT NAME],Summary!B21,1),"")</f>
        <v>Project Title 10</v>
      </c>
      <c r="D21" s="44" t="str">
        <f>IFERROR(VLOOKUP(C21,ProjectSchedules[[PROJECT NAME]:[PROJECT TYPE]],2,FALSE),"")</f>
        <v>Project Type 5</v>
      </c>
      <c r="E21" s="45">
        <f>IFERROR(VLOOKUP(C21,ProjectSchedules[[PROJECT NAME]:[DURATION(Plan)]],5,FALSE),"")</f>
        <v>375</v>
      </c>
      <c r="F21" s="66">
        <f ca="1">IFERROR(VLOOKUP($D21,ProjectSkills[[PROJECT TYPE]:[TOTAL]],MATCH(F$10,ProjectSkills[[#Headers],[PROJECT TYPE]:[TOTAL]],0),0)*(OFFSET('Project-Skill Matrix'!$C$9,0,MATCH(F$10,ProjectSkills[[#Headers],[PROJECT TYPE]:[TOTAL]],0)-1))*$E21,"")</f>
        <v>15000</v>
      </c>
      <c r="G21" s="66">
        <f ca="1">IFERROR(VLOOKUP($D21,ProjectSkills[[PROJECT TYPE]:[TOTAL]],MATCH(G$10,ProjectSkills[[#Headers],[PROJECT TYPE]:[TOTAL]],0),0)*(OFFSET('Project-Skill Matrix'!$C$9,0,MATCH(G$10,ProjectSkills[[#Headers],[PROJECT TYPE]:[TOTAL]],0)-1))*$E21,"")</f>
        <v>11250</v>
      </c>
      <c r="H21" s="66">
        <f ca="1">IFERROR(VLOOKUP($D21,ProjectSkills[[PROJECT TYPE]:[TOTAL]],MATCH(H$10,ProjectSkills[[#Headers],[PROJECT TYPE]:[TOTAL]],0),0)*(OFFSET('Project-Skill Matrix'!$C$9,0,MATCH(H$10,ProjectSkills[[#Headers],[PROJECT TYPE]:[TOTAL]],0)-1))*$E21,"")</f>
        <v>7500</v>
      </c>
      <c r="I21" s="66">
        <f ca="1">IFERROR(VLOOKUP($D21,ProjectSkills[[PROJECT TYPE]:[TOTAL]],MATCH(I$10,ProjectSkills[[#Headers],[PROJECT TYPE]:[TOTAL]],0),0)*(OFFSET('Project-Skill Matrix'!$C$9,0,MATCH(I$10,ProjectSkills[[#Headers],[PROJECT TYPE]:[TOTAL]],0)-1))*$E21,"")</f>
        <v>5625</v>
      </c>
      <c r="J21" s="66">
        <f ca="1">IFERROR(VLOOKUP($D21,ProjectSkills[[PROJECT TYPE]:[TOTAL]],MATCH(J$10,ProjectSkills[[#Headers],[PROJECT TYPE]:[TOTAL]],0),0)*(OFFSET('Project-Skill Matrix'!$C$9,0,MATCH(J$10,ProjectSkills[[#Headers],[PROJECT TYPE]:[TOTAL]],0)-1))*$E21,"")</f>
        <v>22500</v>
      </c>
      <c r="K21" s="66">
        <f ca="1">IFERROR(VLOOKUP($D21,ProjectSkills[[PROJECT TYPE]:[TOTAL]],MATCH(K$10,ProjectSkills[[#Headers],[PROJECT TYPE]:[TOTAL]],0),0)*(OFFSET('Project-Skill Matrix'!$C$9,0,MATCH(K$10,ProjectSkills[[#Headers],[PROJECT TYPE]:[TOTAL]],0)-1))*$E21,"")</f>
        <v>0</v>
      </c>
      <c r="L21" s="66">
        <f ca="1">IFERROR(VLOOKUP($D21,ProjectSkills[[PROJECT TYPE]:[TOTAL]],MATCH(L$10,ProjectSkills[[#Headers],[PROJECT TYPE]:[TOTAL]],0),0)*(OFFSET('Project-Skill Matrix'!$C$9,0,MATCH(L$10,ProjectSkills[[#Headers],[PROJECT TYPE]:[TOTAL]],0)-1))*$E21,"")</f>
        <v>0</v>
      </c>
      <c r="M21" s="66">
        <f ca="1">IFERROR(VLOOKUP($D21,ProjectSkills[[PROJECT TYPE]:[TOTAL]],MATCH(M$10,ProjectSkills[[#Headers],[PROJECT TYPE]:[TOTAL]],0),0)*(OFFSET('Project-Skill Matrix'!$C$9,0,MATCH(M$10,ProjectSkills[[#Headers],[PROJECT TYPE]:[TOTAL]],0)-1))*$E21,"")</f>
        <v>0</v>
      </c>
      <c r="N21" s="66">
        <f ca="1">IFERROR(VLOOKUP($D21,ProjectSkills[[PROJECT TYPE]:[TOTAL]],MATCH(N$10,ProjectSkills[[#Headers],[PROJECT TYPE]:[TOTAL]],0),0)*(OFFSET('Project-Skill Matrix'!$C$9,0,MATCH(N$10,ProjectSkills[[#Headers],[PROJECT TYPE]:[TOTAL]],0)-1))*$E21,"")</f>
        <v>0</v>
      </c>
      <c r="O21" s="66">
        <f ca="1">IFERROR(VLOOKUP($D21,ProjectSkills[[PROJECT TYPE]:[TOTAL]],MATCH(O$10,ProjectSkills[[#Headers],[PROJECT TYPE]:[TOTAL]],0),0)*(OFFSET('Project-Skill Matrix'!$C$9,0,MATCH(O$10,ProjectSkills[[#Headers],[PROJECT TYPE]:[TOTAL]],0)-1))*$E21,"")</f>
        <v>0</v>
      </c>
      <c r="P21" s="66">
        <f ca="1">IFERROR(VLOOKUP($D21,ProjectSkills[[PROJECT TYPE]:[TOTAL]],MATCH(P$10,ProjectSkills[[#Headers],[PROJECT TYPE]:[TOTAL]],0),0)*(OFFSET('Project-Skill Matrix'!$C$9,0,MATCH(P$10,ProjectSkills[[#Headers],[PROJECT TYPE]:[TOTAL]],0)-1))*$E21,"")</f>
        <v>0</v>
      </c>
      <c r="Q21" s="66">
        <f ca="1">IFERROR(VLOOKUP($D21,ProjectSkills[[PROJECT TYPE]:[TOTAL]],MATCH(Q$10,ProjectSkills[[#Headers],[PROJECT TYPE]:[TOTAL]],0),0)*(OFFSET('Project-Skill Matrix'!$C$9,0,MATCH(Q$10,ProjectSkills[[#Headers],[PROJECT TYPE]:[TOTAL]],0)-1))*$E21,"")</f>
        <v>0</v>
      </c>
      <c r="R21" s="66">
        <f ca="1">IFERROR(VLOOKUP($D21,ProjectSkills[[PROJECT TYPE]:[TOTAL]],MATCH(R$10,ProjectSkills[[#Headers],[PROJECT TYPE]:[TOTAL]],0),0)*(OFFSET('Project-Skill Matrix'!$C$9,0,MATCH(R$10,ProjectSkills[[#Headers],[PROJECT TYPE]:[TOTAL]],0)-1))*$E21,"")</f>
        <v>0</v>
      </c>
      <c r="S21" s="66">
        <f ca="1">IFERROR(VLOOKUP($D21,ProjectSkills[[PROJECT TYPE]:[TOTAL]],MATCH(S$10,ProjectSkills[[#Headers],[PROJECT TYPE]:[TOTAL]],0),0)*(OFFSET('Project-Skill Matrix'!$C$9,0,MATCH(S$10,ProjectSkills[[#Headers],[PROJECT TYPE]:[TOTAL]],0)-1))*$E21,"")</f>
        <v>0</v>
      </c>
      <c r="T21" s="66">
        <f ca="1">IFERROR(VLOOKUP($D21,ProjectSkills[[PROJECT TYPE]:[TOTAL]],MATCH(T$10,ProjectSkills[[#Headers],[PROJECT TYPE]:[TOTAL]],0),0)*(OFFSET('Project-Skill Matrix'!$C$9,0,MATCH(T$10,ProjectSkills[[#Headers],[PROJECT TYPE]:[TOTAL]],0)-1))*$E21,"")</f>
        <v>0</v>
      </c>
      <c r="U21" s="68">
        <f ca="1">SUM(PPSummary[[#This Row],[Skill Set 1p]:[Skill Set 15p]])</f>
        <v>61875</v>
      </c>
      <c r="V21" s="46">
        <f>IFERROR(VLOOKUP(C21,ProjectSchedules[[PROJECT NAME]:[ACTUAL HOURS]],9,FALSE),"")</f>
        <v>165</v>
      </c>
      <c r="W21" s="70">
        <f ca="1">IFERROR(VLOOKUP($D21,ProjectSkills[[PROJECT TYPE]:[TOTAL]],MATCH(W$10,ProjectSkills[[#Headers],[PROJECT TYPE]:[TOTAL]],0),0)*(OFFSET('Project-Skill Matrix'!$C$9,0,MATCH(W$10,ProjectSkills[[#Headers],[PROJECT TYPE]:[TOTAL]],0)-1))*$V21,"")</f>
        <v>6600</v>
      </c>
      <c r="X21" s="70">
        <f ca="1">IFERROR(VLOOKUP($D21,ProjectSkills[[PROJECT TYPE]:[TOTAL]],MATCH(X$10,ProjectSkills[[#Headers],[PROJECT TYPE]:[TOTAL]],0),0)*(OFFSET('Project-Skill Matrix'!$C$9,0,MATCH(X$10,ProjectSkills[[#Headers],[PROJECT TYPE]:[TOTAL]],0)-1))*$V21,"")</f>
        <v>4950</v>
      </c>
      <c r="Y21" s="70">
        <f ca="1">IFERROR(VLOOKUP($D21,ProjectSkills[[PROJECT TYPE]:[TOTAL]],MATCH(Y$10,ProjectSkills[[#Headers],[PROJECT TYPE]:[TOTAL]],0),0)*(OFFSET('Project-Skill Matrix'!$C$9,0,MATCH(Y$10,ProjectSkills[[#Headers],[PROJECT TYPE]:[TOTAL]],0)-1))*$V21,"")</f>
        <v>3300</v>
      </c>
      <c r="Z21" s="70">
        <f ca="1">IFERROR(VLOOKUP($D21,ProjectSkills[[PROJECT TYPE]:[TOTAL]],MATCH(Z$10,ProjectSkills[[#Headers],[PROJECT TYPE]:[TOTAL]],0),0)*(OFFSET('Project-Skill Matrix'!$C$9,0,MATCH(Z$10,ProjectSkills[[#Headers],[PROJECT TYPE]:[TOTAL]],0)-1))*$V21,"")</f>
        <v>2475</v>
      </c>
      <c r="AA21" s="70">
        <f ca="1">IFERROR(VLOOKUP($D21,ProjectSkills[[PROJECT TYPE]:[TOTAL]],MATCH(AA$10,ProjectSkills[[#Headers],[PROJECT TYPE]:[TOTAL]],0),0)*(OFFSET('Project-Skill Matrix'!$C$9,0,MATCH(AA$10,ProjectSkills[[#Headers],[PROJECT TYPE]:[TOTAL]],0)-1))*$V21,"")</f>
        <v>9900</v>
      </c>
      <c r="AB21" s="70">
        <f ca="1">IFERROR(VLOOKUP($D21,ProjectSkills[[PROJECT TYPE]:[TOTAL]],MATCH(AB$10,ProjectSkills[[#Headers],[PROJECT TYPE]:[TOTAL]],0),0)*(OFFSET('Project-Skill Matrix'!$C$9,0,MATCH(AB$10,ProjectSkills[[#Headers],[PROJECT TYPE]:[TOTAL]],0)-1))*$V21,"")</f>
        <v>0</v>
      </c>
      <c r="AC21" s="70">
        <f ca="1">IFERROR(VLOOKUP($D21,ProjectSkills[[PROJECT TYPE]:[TOTAL]],MATCH(AC$10,ProjectSkills[[#Headers],[PROJECT TYPE]:[TOTAL]],0),0)*(OFFSET('Project-Skill Matrix'!$C$9,0,MATCH(AC$10,ProjectSkills[[#Headers],[PROJECT TYPE]:[TOTAL]],0)-1))*$V21,"")</f>
        <v>0</v>
      </c>
      <c r="AD21" s="70">
        <f ca="1">IFERROR(VLOOKUP($D21,ProjectSkills[[PROJECT TYPE]:[TOTAL]],MATCH(AD$10,ProjectSkills[[#Headers],[PROJECT TYPE]:[TOTAL]],0),0)*(OFFSET('Project-Skill Matrix'!$C$9,0,MATCH(AD$10,ProjectSkills[[#Headers],[PROJECT TYPE]:[TOTAL]],0)-1))*$V21,"")</f>
        <v>0</v>
      </c>
      <c r="AE21" s="70">
        <f ca="1">IFERROR(VLOOKUP($D21,ProjectSkills[[PROJECT TYPE]:[TOTAL]],MATCH(AE$10,ProjectSkills[[#Headers],[PROJECT TYPE]:[TOTAL]],0),0)*(OFFSET('Project-Skill Matrix'!$C$9,0,MATCH(AE$10,ProjectSkills[[#Headers],[PROJECT TYPE]:[TOTAL]],0)-1))*$V21,"")</f>
        <v>0</v>
      </c>
      <c r="AF21" s="70">
        <f ca="1">IFERROR(VLOOKUP($D21,ProjectSkills[[PROJECT TYPE]:[TOTAL]],MATCH(AF$10,ProjectSkills[[#Headers],[PROJECT TYPE]:[TOTAL]],0),0)*(OFFSET('Project-Skill Matrix'!$C$9,0,MATCH(AF$10,ProjectSkills[[#Headers],[PROJECT TYPE]:[TOTAL]],0)-1))*$V21,"")</f>
        <v>0</v>
      </c>
      <c r="AG21" s="70">
        <f ca="1">IFERROR(VLOOKUP($D21,ProjectSkills[[PROJECT TYPE]:[TOTAL]],MATCH(AG$10,ProjectSkills[[#Headers],[PROJECT TYPE]:[TOTAL]],0),0)*(OFFSET('Project-Skill Matrix'!$C$9,0,MATCH(AG$10,ProjectSkills[[#Headers],[PROJECT TYPE]:[TOTAL]],0)-1))*$V21,"")</f>
        <v>0</v>
      </c>
      <c r="AH21" s="70">
        <f ca="1">IFERROR(VLOOKUP($D21,ProjectSkills[[PROJECT TYPE]:[TOTAL]],MATCH(AH$10,ProjectSkills[[#Headers],[PROJECT TYPE]:[TOTAL]],0),0)*(OFFSET('Project-Skill Matrix'!$C$9,0,MATCH(AH$10,ProjectSkills[[#Headers],[PROJECT TYPE]:[TOTAL]],0)-1))*$V21,"")</f>
        <v>0</v>
      </c>
      <c r="AI21" s="70">
        <f ca="1">IFERROR(VLOOKUP($D21,ProjectSkills[[PROJECT TYPE]:[TOTAL]],MATCH(AI$10,ProjectSkills[[#Headers],[PROJECT TYPE]:[TOTAL]],0),0)*(OFFSET('Project-Skill Matrix'!$C$9,0,MATCH(AI$10,ProjectSkills[[#Headers],[PROJECT TYPE]:[TOTAL]],0)-1))*$V21,"")</f>
        <v>0</v>
      </c>
      <c r="AJ21" s="70">
        <f ca="1">IFERROR(VLOOKUP($D21,ProjectSkills[[PROJECT TYPE]:[TOTAL]],MATCH(AJ$10,ProjectSkills[[#Headers],[PROJECT TYPE]:[TOTAL]],0),0)*(OFFSET('Project-Skill Matrix'!$C$9,0,MATCH(AJ$10,ProjectSkills[[#Headers],[PROJECT TYPE]:[TOTAL]],0)-1))*$V21,"")</f>
        <v>0</v>
      </c>
      <c r="AK21" s="70">
        <f ca="1">IFERROR(VLOOKUP($D21,ProjectSkills[[PROJECT TYPE]:[TOTAL]],MATCH(AK$10,ProjectSkills[[#Headers],[PROJECT TYPE]:[TOTAL]],0),0)*(OFFSET('Project-Skill Matrix'!$C$9,0,MATCH(AK$10,ProjectSkills[[#Headers],[PROJECT TYPE]:[TOTAL]],0)-1))*$V21,"")</f>
        <v>0</v>
      </c>
      <c r="AL21" s="72">
        <f ca="1">SUM(PPSummary[[#This Row],[Skill Set 1a]:[Skill Set 15a]])</f>
        <v>27225</v>
      </c>
      <c r="AM21" s="74">
        <f t="shared" ca="1" si="0"/>
        <v>34650</v>
      </c>
      <c r="AN21" s="47">
        <f>IFERROR(MATCH(D21,'Project-Skill Matrix'!C:C,0),"")</f>
        <v>15</v>
      </c>
    </row>
    <row r="22" spans="2:40" ht="20.100000000000001" customHeight="1" x14ac:dyDescent="0.3">
      <c r="B22" s="26">
        <f>ROW()-ROW(PPSummary[[#Headers],[SNO]])</f>
        <v>11</v>
      </c>
      <c r="C22" s="44" t="str">
        <f>IFERROR(INDEX(ProjectSchedules[PROJECT NAME],Summary!B22,1),"")</f>
        <v/>
      </c>
      <c r="D22" s="44" t="str">
        <f>IFERROR(VLOOKUP(C22,ProjectSchedules[[PROJECT NAME]:[PROJECT TYPE]],2,FALSE),"")</f>
        <v/>
      </c>
      <c r="E22" s="45" t="str">
        <f>IFERROR(VLOOKUP(C22,ProjectSchedules[[PROJECT NAME]:[DURATION(Plan)]],5,FALSE),"")</f>
        <v/>
      </c>
      <c r="F22" s="66" t="str">
        <f ca="1">IFERROR(VLOOKUP($D22,ProjectSkills[[PROJECT TYPE]:[TOTAL]],MATCH(F$10,ProjectSkills[[#Headers],[PROJECT TYPE]:[TOTAL]],0),0)*(OFFSET('Project-Skill Matrix'!$C$9,0,MATCH(F$10,ProjectSkills[[#Headers],[PROJECT TYPE]:[TOTAL]],0)-1))*$E22,"")</f>
        <v/>
      </c>
      <c r="G22" s="66" t="str">
        <f ca="1">IFERROR(VLOOKUP($D22,ProjectSkills[[PROJECT TYPE]:[TOTAL]],MATCH(G$10,ProjectSkills[[#Headers],[PROJECT TYPE]:[TOTAL]],0),0)*(OFFSET('Project-Skill Matrix'!$C$9,0,MATCH(G$10,ProjectSkills[[#Headers],[PROJECT TYPE]:[TOTAL]],0)-1))*$E22,"")</f>
        <v/>
      </c>
      <c r="H22" s="66" t="str">
        <f ca="1">IFERROR(VLOOKUP($D22,ProjectSkills[[PROJECT TYPE]:[TOTAL]],MATCH(H$10,ProjectSkills[[#Headers],[PROJECT TYPE]:[TOTAL]],0),0)*(OFFSET('Project-Skill Matrix'!$C$9,0,MATCH(H$10,ProjectSkills[[#Headers],[PROJECT TYPE]:[TOTAL]],0)-1))*$E22,"")</f>
        <v/>
      </c>
      <c r="I22" s="66" t="str">
        <f ca="1">IFERROR(VLOOKUP($D22,ProjectSkills[[PROJECT TYPE]:[TOTAL]],MATCH(I$10,ProjectSkills[[#Headers],[PROJECT TYPE]:[TOTAL]],0),0)*(OFFSET('Project-Skill Matrix'!$C$9,0,MATCH(I$10,ProjectSkills[[#Headers],[PROJECT TYPE]:[TOTAL]],0)-1))*$E22,"")</f>
        <v/>
      </c>
      <c r="J22" s="66" t="str">
        <f ca="1">IFERROR(VLOOKUP($D22,ProjectSkills[[PROJECT TYPE]:[TOTAL]],MATCH(J$10,ProjectSkills[[#Headers],[PROJECT TYPE]:[TOTAL]],0),0)*(OFFSET('Project-Skill Matrix'!$C$9,0,MATCH(J$10,ProjectSkills[[#Headers],[PROJECT TYPE]:[TOTAL]],0)-1))*$E22,"")</f>
        <v/>
      </c>
      <c r="K22" s="66" t="str">
        <f ca="1">IFERROR(VLOOKUP($D22,ProjectSkills[[PROJECT TYPE]:[TOTAL]],MATCH(K$10,ProjectSkills[[#Headers],[PROJECT TYPE]:[TOTAL]],0),0)*(OFFSET('Project-Skill Matrix'!$C$9,0,MATCH(K$10,ProjectSkills[[#Headers],[PROJECT TYPE]:[TOTAL]],0)-1))*$E22,"")</f>
        <v/>
      </c>
      <c r="L22" s="66" t="str">
        <f ca="1">IFERROR(VLOOKUP($D22,ProjectSkills[[PROJECT TYPE]:[TOTAL]],MATCH(L$10,ProjectSkills[[#Headers],[PROJECT TYPE]:[TOTAL]],0),0)*(OFFSET('Project-Skill Matrix'!$C$9,0,MATCH(L$10,ProjectSkills[[#Headers],[PROJECT TYPE]:[TOTAL]],0)-1))*$E22,"")</f>
        <v/>
      </c>
      <c r="M22" s="66" t="str">
        <f ca="1">IFERROR(VLOOKUP($D22,ProjectSkills[[PROJECT TYPE]:[TOTAL]],MATCH(M$10,ProjectSkills[[#Headers],[PROJECT TYPE]:[TOTAL]],0),0)*(OFFSET('Project-Skill Matrix'!$C$9,0,MATCH(M$10,ProjectSkills[[#Headers],[PROJECT TYPE]:[TOTAL]],0)-1))*$E22,"")</f>
        <v/>
      </c>
      <c r="N22" s="66" t="str">
        <f ca="1">IFERROR(VLOOKUP($D22,ProjectSkills[[PROJECT TYPE]:[TOTAL]],MATCH(N$10,ProjectSkills[[#Headers],[PROJECT TYPE]:[TOTAL]],0),0)*(OFFSET('Project-Skill Matrix'!$C$9,0,MATCH(N$10,ProjectSkills[[#Headers],[PROJECT TYPE]:[TOTAL]],0)-1))*$E22,"")</f>
        <v/>
      </c>
      <c r="O22" s="66" t="str">
        <f ca="1">IFERROR(VLOOKUP($D22,ProjectSkills[[PROJECT TYPE]:[TOTAL]],MATCH(O$10,ProjectSkills[[#Headers],[PROJECT TYPE]:[TOTAL]],0),0)*(OFFSET('Project-Skill Matrix'!$C$9,0,MATCH(O$10,ProjectSkills[[#Headers],[PROJECT TYPE]:[TOTAL]],0)-1))*$E22,"")</f>
        <v/>
      </c>
      <c r="P22" s="66" t="str">
        <f ca="1">IFERROR(VLOOKUP($D22,ProjectSkills[[PROJECT TYPE]:[TOTAL]],MATCH(P$10,ProjectSkills[[#Headers],[PROJECT TYPE]:[TOTAL]],0),0)*(OFFSET('Project-Skill Matrix'!$C$9,0,MATCH(P$10,ProjectSkills[[#Headers],[PROJECT TYPE]:[TOTAL]],0)-1))*$E22,"")</f>
        <v/>
      </c>
      <c r="Q22" s="66" t="str">
        <f ca="1">IFERROR(VLOOKUP($D22,ProjectSkills[[PROJECT TYPE]:[TOTAL]],MATCH(Q$10,ProjectSkills[[#Headers],[PROJECT TYPE]:[TOTAL]],0),0)*(OFFSET('Project-Skill Matrix'!$C$9,0,MATCH(Q$10,ProjectSkills[[#Headers],[PROJECT TYPE]:[TOTAL]],0)-1))*$E22,"")</f>
        <v/>
      </c>
      <c r="R22" s="66" t="str">
        <f ca="1">IFERROR(VLOOKUP($D22,ProjectSkills[[PROJECT TYPE]:[TOTAL]],MATCH(R$10,ProjectSkills[[#Headers],[PROJECT TYPE]:[TOTAL]],0),0)*(OFFSET('Project-Skill Matrix'!$C$9,0,MATCH(R$10,ProjectSkills[[#Headers],[PROJECT TYPE]:[TOTAL]],0)-1))*$E22,"")</f>
        <v/>
      </c>
      <c r="S22" s="66" t="str">
        <f ca="1">IFERROR(VLOOKUP($D22,ProjectSkills[[PROJECT TYPE]:[TOTAL]],MATCH(S$10,ProjectSkills[[#Headers],[PROJECT TYPE]:[TOTAL]],0),0)*(OFFSET('Project-Skill Matrix'!$C$9,0,MATCH(S$10,ProjectSkills[[#Headers],[PROJECT TYPE]:[TOTAL]],0)-1))*$E22,"")</f>
        <v/>
      </c>
      <c r="T22" s="66" t="str">
        <f ca="1">IFERROR(VLOOKUP($D22,ProjectSkills[[PROJECT TYPE]:[TOTAL]],MATCH(T$10,ProjectSkills[[#Headers],[PROJECT TYPE]:[TOTAL]],0),0)*(OFFSET('Project-Skill Matrix'!$C$9,0,MATCH(T$10,ProjectSkills[[#Headers],[PROJECT TYPE]:[TOTAL]],0)-1))*$E22,"")</f>
        <v/>
      </c>
      <c r="U22" s="68">
        <f ca="1">SUM(PPSummary[[#This Row],[Skill Set 1p]:[Skill Set 15p]])</f>
        <v>0</v>
      </c>
      <c r="V22" s="46" t="str">
        <f>IFERROR(VLOOKUP(C22,ProjectSchedules[[PROJECT NAME]:[ACTUAL HOURS]],9,FALSE),"")</f>
        <v/>
      </c>
      <c r="W22" s="70" t="str">
        <f ca="1">IFERROR(VLOOKUP($D22,ProjectSkills[[PROJECT TYPE]:[TOTAL]],MATCH(W$10,ProjectSkills[[#Headers],[PROJECT TYPE]:[TOTAL]],0),0)*(OFFSET('Project-Skill Matrix'!$C$9,0,MATCH(W$10,ProjectSkills[[#Headers],[PROJECT TYPE]:[TOTAL]],0)-1))*$V22,"")</f>
        <v/>
      </c>
      <c r="X22" s="70" t="str">
        <f ca="1">IFERROR(VLOOKUP($D22,ProjectSkills[[PROJECT TYPE]:[TOTAL]],MATCH(X$10,ProjectSkills[[#Headers],[PROJECT TYPE]:[TOTAL]],0),0)*(OFFSET('Project-Skill Matrix'!$C$9,0,MATCH(X$10,ProjectSkills[[#Headers],[PROJECT TYPE]:[TOTAL]],0)-1))*$V22,"")</f>
        <v/>
      </c>
      <c r="Y22" s="70" t="str">
        <f ca="1">IFERROR(VLOOKUP($D22,ProjectSkills[[PROJECT TYPE]:[TOTAL]],MATCH(Y$10,ProjectSkills[[#Headers],[PROJECT TYPE]:[TOTAL]],0),0)*(OFFSET('Project-Skill Matrix'!$C$9,0,MATCH(Y$10,ProjectSkills[[#Headers],[PROJECT TYPE]:[TOTAL]],0)-1))*$V22,"")</f>
        <v/>
      </c>
      <c r="Z22" s="70" t="str">
        <f ca="1">IFERROR(VLOOKUP($D22,ProjectSkills[[PROJECT TYPE]:[TOTAL]],MATCH(Z$10,ProjectSkills[[#Headers],[PROJECT TYPE]:[TOTAL]],0),0)*(OFFSET('Project-Skill Matrix'!$C$9,0,MATCH(Z$10,ProjectSkills[[#Headers],[PROJECT TYPE]:[TOTAL]],0)-1))*$V22,"")</f>
        <v/>
      </c>
      <c r="AA22" s="70" t="str">
        <f ca="1">IFERROR(VLOOKUP($D22,ProjectSkills[[PROJECT TYPE]:[TOTAL]],MATCH(AA$10,ProjectSkills[[#Headers],[PROJECT TYPE]:[TOTAL]],0),0)*(OFFSET('Project-Skill Matrix'!$C$9,0,MATCH(AA$10,ProjectSkills[[#Headers],[PROJECT TYPE]:[TOTAL]],0)-1))*$V22,"")</f>
        <v/>
      </c>
      <c r="AB22" s="70" t="str">
        <f ca="1">IFERROR(VLOOKUP($D22,ProjectSkills[[PROJECT TYPE]:[TOTAL]],MATCH(AB$10,ProjectSkills[[#Headers],[PROJECT TYPE]:[TOTAL]],0),0)*(OFFSET('Project-Skill Matrix'!$C$9,0,MATCH(AB$10,ProjectSkills[[#Headers],[PROJECT TYPE]:[TOTAL]],0)-1))*$V22,"")</f>
        <v/>
      </c>
      <c r="AC22" s="70" t="str">
        <f ca="1">IFERROR(VLOOKUP($D22,ProjectSkills[[PROJECT TYPE]:[TOTAL]],MATCH(AC$10,ProjectSkills[[#Headers],[PROJECT TYPE]:[TOTAL]],0),0)*(OFFSET('Project-Skill Matrix'!$C$9,0,MATCH(AC$10,ProjectSkills[[#Headers],[PROJECT TYPE]:[TOTAL]],0)-1))*$V22,"")</f>
        <v/>
      </c>
      <c r="AD22" s="70" t="str">
        <f ca="1">IFERROR(VLOOKUP($D22,ProjectSkills[[PROJECT TYPE]:[TOTAL]],MATCH(AD$10,ProjectSkills[[#Headers],[PROJECT TYPE]:[TOTAL]],0),0)*(OFFSET('Project-Skill Matrix'!$C$9,0,MATCH(AD$10,ProjectSkills[[#Headers],[PROJECT TYPE]:[TOTAL]],0)-1))*$V22,"")</f>
        <v/>
      </c>
      <c r="AE22" s="70" t="str">
        <f ca="1">IFERROR(VLOOKUP($D22,ProjectSkills[[PROJECT TYPE]:[TOTAL]],MATCH(AE$10,ProjectSkills[[#Headers],[PROJECT TYPE]:[TOTAL]],0),0)*(OFFSET('Project-Skill Matrix'!$C$9,0,MATCH(AE$10,ProjectSkills[[#Headers],[PROJECT TYPE]:[TOTAL]],0)-1))*$V22,"")</f>
        <v/>
      </c>
      <c r="AF22" s="70" t="str">
        <f ca="1">IFERROR(VLOOKUP($D22,ProjectSkills[[PROJECT TYPE]:[TOTAL]],MATCH(AF$10,ProjectSkills[[#Headers],[PROJECT TYPE]:[TOTAL]],0),0)*(OFFSET('Project-Skill Matrix'!$C$9,0,MATCH(AF$10,ProjectSkills[[#Headers],[PROJECT TYPE]:[TOTAL]],0)-1))*$V22,"")</f>
        <v/>
      </c>
      <c r="AG22" s="70" t="str">
        <f ca="1">IFERROR(VLOOKUP($D22,ProjectSkills[[PROJECT TYPE]:[TOTAL]],MATCH(AG$10,ProjectSkills[[#Headers],[PROJECT TYPE]:[TOTAL]],0),0)*(OFFSET('Project-Skill Matrix'!$C$9,0,MATCH(AG$10,ProjectSkills[[#Headers],[PROJECT TYPE]:[TOTAL]],0)-1))*$V22,"")</f>
        <v/>
      </c>
      <c r="AH22" s="70" t="str">
        <f ca="1">IFERROR(VLOOKUP($D22,ProjectSkills[[PROJECT TYPE]:[TOTAL]],MATCH(AH$10,ProjectSkills[[#Headers],[PROJECT TYPE]:[TOTAL]],0),0)*(OFFSET('Project-Skill Matrix'!$C$9,0,MATCH(AH$10,ProjectSkills[[#Headers],[PROJECT TYPE]:[TOTAL]],0)-1))*$V22,"")</f>
        <v/>
      </c>
      <c r="AI22" s="70" t="str">
        <f ca="1">IFERROR(VLOOKUP($D22,ProjectSkills[[PROJECT TYPE]:[TOTAL]],MATCH(AI$10,ProjectSkills[[#Headers],[PROJECT TYPE]:[TOTAL]],0),0)*(OFFSET('Project-Skill Matrix'!$C$9,0,MATCH(AI$10,ProjectSkills[[#Headers],[PROJECT TYPE]:[TOTAL]],0)-1))*$V22,"")</f>
        <v/>
      </c>
      <c r="AJ22" s="70" t="str">
        <f ca="1">IFERROR(VLOOKUP($D22,ProjectSkills[[PROJECT TYPE]:[TOTAL]],MATCH(AJ$10,ProjectSkills[[#Headers],[PROJECT TYPE]:[TOTAL]],0),0)*(OFFSET('Project-Skill Matrix'!$C$9,0,MATCH(AJ$10,ProjectSkills[[#Headers],[PROJECT TYPE]:[TOTAL]],0)-1))*$V22,"")</f>
        <v/>
      </c>
      <c r="AK22" s="70" t="str">
        <f ca="1">IFERROR(VLOOKUP($D22,ProjectSkills[[PROJECT TYPE]:[TOTAL]],MATCH(AK$10,ProjectSkills[[#Headers],[PROJECT TYPE]:[TOTAL]],0),0)*(OFFSET('Project-Skill Matrix'!$C$9,0,MATCH(AK$10,ProjectSkills[[#Headers],[PROJECT TYPE]:[TOTAL]],0)-1))*$V22,"")</f>
        <v/>
      </c>
      <c r="AL22" s="72">
        <f ca="1">SUM(PPSummary[[#This Row],[Skill Set 1a]:[Skill Set 15a]])</f>
        <v>0</v>
      </c>
      <c r="AM22" s="74">
        <f t="shared" ca="1" si="0"/>
        <v>0</v>
      </c>
      <c r="AN22" s="47" t="str">
        <f>IFERROR(MATCH(D22,'Project-Skill Matrix'!C:C,0),"")</f>
        <v/>
      </c>
    </row>
    <row r="23" spans="2:40" ht="20.100000000000001" customHeight="1" x14ac:dyDescent="0.3">
      <c r="B23" s="26">
        <f>ROW()-ROW(PPSummary[[#Headers],[SNO]])</f>
        <v>12</v>
      </c>
      <c r="C23" s="44" t="str">
        <f>IFERROR(INDEX(ProjectSchedules[PROJECT NAME],Summary!B23,1),"")</f>
        <v/>
      </c>
      <c r="D23" s="44" t="str">
        <f>IFERROR(VLOOKUP(C23,ProjectSchedules[[PROJECT NAME]:[PROJECT TYPE]],2,FALSE),"")</f>
        <v/>
      </c>
      <c r="E23" s="45" t="str">
        <f>IFERROR(VLOOKUP(C23,ProjectSchedules[[PROJECT NAME]:[DURATION(Plan)]],5,FALSE),"")</f>
        <v/>
      </c>
      <c r="F23" s="66" t="str">
        <f ca="1">IFERROR(VLOOKUP($D23,ProjectSkills[[PROJECT TYPE]:[TOTAL]],MATCH(F$10,ProjectSkills[[#Headers],[PROJECT TYPE]:[TOTAL]],0),0)*(OFFSET('Project-Skill Matrix'!$C$9,0,MATCH(F$10,ProjectSkills[[#Headers],[PROJECT TYPE]:[TOTAL]],0)-1))*$E23,"")</f>
        <v/>
      </c>
      <c r="G23" s="66" t="str">
        <f ca="1">IFERROR(VLOOKUP($D23,ProjectSkills[[PROJECT TYPE]:[TOTAL]],MATCH(G$10,ProjectSkills[[#Headers],[PROJECT TYPE]:[TOTAL]],0),0)*(OFFSET('Project-Skill Matrix'!$C$9,0,MATCH(G$10,ProjectSkills[[#Headers],[PROJECT TYPE]:[TOTAL]],0)-1))*$E23,"")</f>
        <v/>
      </c>
      <c r="H23" s="66" t="str">
        <f ca="1">IFERROR(VLOOKUP($D23,ProjectSkills[[PROJECT TYPE]:[TOTAL]],MATCH(H$10,ProjectSkills[[#Headers],[PROJECT TYPE]:[TOTAL]],0),0)*(OFFSET('Project-Skill Matrix'!$C$9,0,MATCH(H$10,ProjectSkills[[#Headers],[PROJECT TYPE]:[TOTAL]],0)-1))*$E23,"")</f>
        <v/>
      </c>
      <c r="I23" s="66" t="str">
        <f ca="1">IFERROR(VLOOKUP($D23,ProjectSkills[[PROJECT TYPE]:[TOTAL]],MATCH(I$10,ProjectSkills[[#Headers],[PROJECT TYPE]:[TOTAL]],0),0)*(OFFSET('Project-Skill Matrix'!$C$9,0,MATCH(I$10,ProjectSkills[[#Headers],[PROJECT TYPE]:[TOTAL]],0)-1))*$E23,"")</f>
        <v/>
      </c>
      <c r="J23" s="66" t="str">
        <f ca="1">IFERROR(VLOOKUP($D23,ProjectSkills[[PROJECT TYPE]:[TOTAL]],MATCH(J$10,ProjectSkills[[#Headers],[PROJECT TYPE]:[TOTAL]],0),0)*(OFFSET('Project-Skill Matrix'!$C$9,0,MATCH(J$10,ProjectSkills[[#Headers],[PROJECT TYPE]:[TOTAL]],0)-1))*$E23,"")</f>
        <v/>
      </c>
      <c r="K23" s="66" t="str">
        <f ca="1">IFERROR(VLOOKUP($D23,ProjectSkills[[PROJECT TYPE]:[TOTAL]],MATCH(K$10,ProjectSkills[[#Headers],[PROJECT TYPE]:[TOTAL]],0),0)*(OFFSET('Project-Skill Matrix'!$C$9,0,MATCH(K$10,ProjectSkills[[#Headers],[PROJECT TYPE]:[TOTAL]],0)-1))*$E23,"")</f>
        <v/>
      </c>
      <c r="L23" s="66" t="str">
        <f ca="1">IFERROR(VLOOKUP($D23,ProjectSkills[[PROJECT TYPE]:[TOTAL]],MATCH(L$10,ProjectSkills[[#Headers],[PROJECT TYPE]:[TOTAL]],0),0)*(OFFSET('Project-Skill Matrix'!$C$9,0,MATCH(L$10,ProjectSkills[[#Headers],[PROJECT TYPE]:[TOTAL]],0)-1))*$E23,"")</f>
        <v/>
      </c>
      <c r="M23" s="66" t="str">
        <f ca="1">IFERROR(VLOOKUP($D23,ProjectSkills[[PROJECT TYPE]:[TOTAL]],MATCH(M$10,ProjectSkills[[#Headers],[PROJECT TYPE]:[TOTAL]],0),0)*(OFFSET('Project-Skill Matrix'!$C$9,0,MATCH(M$10,ProjectSkills[[#Headers],[PROJECT TYPE]:[TOTAL]],0)-1))*$E23,"")</f>
        <v/>
      </c>
      <c r="N23" s="66" t="str">
        <f ca="1">IFERROR(VLOOKUP($D23,ProjectSkills[[PROJECT TYPE]:[TOTAL]],MATCH(N$10,ProjectSkills[[#Headers],[PROJECT TYPE]:[TOTAL]],0),0)*(OFFSET('Project-Skill Matrix'!$C$9,0,MATCH(N$10,ProjectSkills[[#Headers],[PROJECT TYPE]:[TOTAL]],0)-1))*$E23,"")</f>
        <v/>
      </c>
      <c r="O23" s="66" t="str">
        <f ca="1">IFERROR(VLOOKUP($D23,ProjectSkills[[PROJECT TYPE]:[TOTAL]],MATCH(O$10,ProjectSkills[[#Headers],[PROJECT TYPE]:[TOTAL]],0),0)*(OFFSET('Project-Skill Matrix'!$C$9,0,MATCH(O$10,ProjectSkills[[#Headers],[PROJECT TYPE]:[TOTAL]],0)-1))*$E23,"")</f>
        <v/>
      </c>
      <c r="P23" s="66" t="str">
        <f ca="1">IFERROR(VLOOKUP($D23,ProjectSkills[[PROJECT TYPE]:[TOTAL]],MATCH(P$10,ProjectSkills[[#Headers],[PROJECT TYPE]:[TOTAL]],0),0)*(OFFSET('Project-Skill Matrix'!$C$9,0,MATCH(P$10,ProjectSkills[[#Headers],[PROJECT TYPE]:[TOTAL]],0)-1))*$E23,"")</f>
        <v/>
      </c>
      <c r="Q23" s="66" t="str">
        <f ca="1">IFERROR(VLOOKUP($D23,ProjectSkills[[PROJECT TYPE]:[TOTAL]],MATCH(Q$10,ProjectSkills[[#Headers],[PROJECT TYPE]:[TOTAL]],0),0)*(OFFSET('Project-Skill Matrix'!$C$9,0,MATCH(Q$10,ProjectSkills[[#Headers],[PROJECT TYPE]:[TOTAL]],0)-1))*$E23,"")</f>
        <v/>
      </c>
      <c r="R23" s="66" t="str">
        <f ca="1">IFERROR(VLOOKUP($D23,ProjectSkills[[PROJECT TYPE]:[TOTAL]],MATCH(R$10,ProjectSkills[[#Headers],[PROJECT TYPE]:[TOTAL]],0),0)*(OFFSET('Project-Skill Matrix'!$C$9,0,MATCH(R$10,ProjectSkills[[#Headers],[PROJECT TYPE]:[TOTAL]],0)-1))*$E23,"")</f>
        <v/>
      </c>
      <c r="S23" s="66" t="str">
        <f ca="1">IFERROR(VLOOKUP($D23,ProjectSkills[[PROJECT TYPE]:[TOTAL]],MATCH(S$10,ProjectSkills[[#Headers],[PROJECT TYPE]:[TOTAL]],0),0)*(OFFSET('Project-Skill Matrix'!$C$9,0,MATCH(S$10,ProjectSkills[[#Headers],[PROJECT TYPE]:[TOTAL]],0)-1))*$E23,"")</f>
        <v/>
      </c>
      <c r="T23" s="66" t="str">
        <f ca="1">IFERROR(VLOOKUP($D23,ProjectSkills[[PROJECT TYPE]:[TOTAL]],MATCH(T$10,ProjectSkills[[#Headers],[PROJECT TYPE]:[TOTAL]],0),0)*(OFFSET('Project-Skill Matrix'!$C$9,0,MATCH(T$10,ProjectSkills[[#Headers],[PROJECT TYPE]:[TOTAL]],0)-1))*$E23,"")</f>
        <v/>
      </c>
      <c r="U23" s="68">
        <f ca="1">SUM(PPSummary[[#This Row],[Skill Set 1p]:[Skill Set 15p]])</f>
        <v>0</v>
      </c>
      <c r="V23" s="46" t="str">
        <f>IFERROR(VLOOKUP(C23,ProjectSchedules[[PROJECT NAME]:[ACTUAL HOURS]],9,FALSE),"")</f>
        <v/>
      </c>
      <c r="W23" s="70" t="str">
        <f ca="1">IFERROR(VLOOKUP($D23,ProjectSkills[[PROJECT TYPE]:[TOTAL]],MATCH(W$10,ProjectSkills[[#Headers],[PROJECT TYPE]:[TOTAL]],0),0)*(OFFSET('Project-Skill Matrix'!$C$9,0,MATCH(W$10,ProjectSkills[[#Headers],[PROJECT TYPE]:[TOTAL]],0)-1))*$V23,"")</f>
        <v/>
      </c>
      <c r="X23" s="70" t="str">
        <f ca="1">IFERROR(VLOOKUP($D23,ProjectSkills[[PROJECT TYPE]:[TOTAL]],MATCH(X$10,ProjectSkills[[#Headers],[PROJECT TYPE]:[TOTAL]],0),0)*(OFFSET('Project-Skill Matrix'!$C$9,0,MATCH(X$10,ProjectSkills[[#Headers],[PROJECT TYPE]:[TOTAL]],0)-1))*$V23,"")</f>
        <v/>
      </c>
      <c r="Y23" s="70" t="str">
        <f ca="1">IFERROR(VLOOKUP($D23,ProjectSkills[[PROJECT TYPE]:[TOTAL]],MATCH(Y$10,ProjectSkills[[#Headers],[PROJECT TYPE]:[TOTAL]],0),0)*(OFFSET('Project-Skill Matrix'!$C$9,0,MATCH(Y$10,ProjectSkills[[#Headers],[PROJECT TYPE]:[TOTAL]],0)-1))*$V23,"")</f>
        <v/>
      </c>
      <c r="Z23" s="70" t="str">
        <f ca="1">IFERROR(VLOOKUP($D23,ProjectSkills[[PROJECT TYPE]:[TOTAL]],MATCH(Z$10,ProjectSkills[[#Headers],[PROJECT TYPE]:[TOTAL]],0),0)*(OFFSET('Project-Skill Matrix'!$C$9,0,MATCH(Z$10,ProjectSkills[[#Headers],[PROJECT TYPE]:[TOTAL]],0)-1))*$V23,"")</f>
        <v/>
      </c>
      <c r="AA23" s="70" t="str">
        <f ca="1">IFERROR(VLOOKUP($D23,ProjectSkills[[PROJECT TYPE]:[TOTAL]],MATCH(AA$10,ProjectSkills[[#Headers],[PROJECT TYPE]:[TOTAL]],0),0)*(OFFSET('Project-Skill Matrix'!$C$9,0,MATCH(AA$10,ProjectSkills[[#Headers],[PROJECT TYPE]:[TOTAL]],0)-1))*$V23,"")</f>
        <v/>
      </c>
      <c r="AB23" s="70" t="str">
        <f ca="1">IFERROR(VLOOKUP($D23,ProjectSkills[[PROJECT TYPE]:[TOTAL]],MATCH(AB$10,ProjectSkills[[#Headers],[PROJECT TYPE]:[TOTAL]],0),0)*(OFFSET('Project-Skill Matrix'!$C$9,0,MATCH(AB$10,ProjectSkills[[#Headers],[PROJECT TYPE]:[TOTAL]],0)-1))*$V23,"")</f>
        <v/>
      </c>
      <c r="AC23" s="70" t="str">
        <f ca="1">IFERROR(VLOOKUP($D23,ProjectSkills[[PROJECT TYPE]:[TOTAL]],MATCH(AC$10,ProjectSkills[[#Headers],[PROJECT TYPE]:[TOTAL]],0),0)*(OFFSET('Project-Skill Matrix'!$C$9,0,MATCH(AC$10,ProjectSkills[[#Headers],[PROJECT TYPE]:[TOTAL]],0)-1))*$V23,"")</f>
        <v/>
      </c>
      <c r="AD23" s="70" t="str">
        <f ca="1">IFERROR(VLOOKUP($D23,ProjectSkills[[PROJECT TYPE]:[TOTAL]],MATCH(AD$10,ProjectSkills[[#Headers],[PROJECT TYPE]:[TOTAL]],0),0)*(OFFSET('Project-Skill Matrix'!$C$9,0,MATCH(AD$10,ProjectSkills[[#Headers],[PROJECT TYPE]:[TOTAL]],0)-1))*$V23,"")</f>
        <v/>
      </c>
      <c r="AE23" s="70" t="str">
        <f ca="1">IFERROR(VLOOKUP($D23,ProjectSkills[[PROJECT TYPE]:[TOTAL]],MATCH(AE$10,ProjectSkills[[#Headers],[PROJECT TYPE]:[TOTAL]],0),0)*(OFFSET('Project-Skill Matrix'!$C$9,0,MATCH(AE$10,ProjectSkills[[#Headers],[PROJECT TYPE]:[TOTAL]],0)-1))*$V23,"")</f>
        <v/>
      </c>
      <c r="AF23" s="70" t="str">
        <f ca="1">IFERROR(VLOOKUP($D23,ProjectSkills[[PROJECT TYPE]:[TOTAL]],MATCH(AF$10,ProjectSkills[[#Headers],[PROJECT TYPE]:[TOTAL]],0),0)*(OFFSET('Project-Skill Matrix'!$C$9,0,MATCH(AF$10,ProjectSkills[[#Headers],[PROJECT TYPE]:[TOTAL]],0)-1))*$V23,"")</f>
        <v/>
      </c>
      <c r="AG23" s="70" t="str">
        <f ca="1">IFERROR(VLOOKUP($D23,ProjectSkills[[PROJECT TYPE]:[TOTAL]],MATCH(AG$10,ProjectSkills[[#Headers],[PROJECT TYPE]:[TOTAL]],0),0)*(OFFSET('Project-Skill Matrix'!$C$9,0,MATCH(AG$10,ProjectSkills[[#Headers],[PROJECT TYPE]:[TOTAL]],0)-1))*$V23,"")</f>
        <v/>
      </c>
      <c r="AH23" s="70" t="str">
        <f ca="1">IFERROR(VLOOKUP($D23,ProjectSkills[[PROJECT TYPE]:[TOTAL]],MATCH(AH$10,ProjectSkills[[#Headers],[PROJECT TYPE]:[TOTAL]],0),0)*(OFFSET('Project-Skill Matrix'!$C$9,0,MATCH(AH$10,ProjectSkills[[#Headers],[PROJECT TYPE]:[TOTAL]],0)-1))*$V23,"")</f>
        <v/>
      </c>
      <c r="AI23" s="70" t="str">
        <f ca="1">IFERROR(VLOOKUP($D23,ProjectSkills[[PROJECT TYPE]:[TOTAL]],MATCH(AI$10,ProjectSkills[[#Headers],[PROJECT TYPE]:[TOTAL]],0),0)*(OFFSET('Project-Skill Matrix'!$C$9,0,MATCH(AI$10,ProjectSkills[[#Headers],[PROJECT TYPE]:[TOTAL]],0)-1))*$V23,"")</f>
        <v/>
      </c>
      <c r="AJ23" s="70" t="str">
        <f ca="1">IFERROR(VLOOKUP($D23,ProjectSkills[[PROJECT TYPE]:[TOTAL]],MATCH(AJ$10,ProjectSkills[[#Headers],[PROJECT TYPE]:[TOTAL]],0),0)*(OFFSET('Project-Skill Matrix'!$C$9,0,MATCH(AJ$10,ProjectSkills[[#Headers],[PROJECT TYPE]:[TOTAL]],0)-1))*$V23,"")</f>
        <v/>
      </c>
      <c r="AK23" s="70" t="str">
        <f ca="1">IFERROR(VLOOKUP($D23,ProjectSkills[[PROJECT TYPE]:[TOTAL]],MATCH(AK$10,ProjectSkills[[#Headers],[PROJECT TYPE]:[TOTAL]],0),0)*(OFFSET('Project-Skill Matrix'!$C$9,0,MATCH(AK$10,ProjectSkills[[#Headers],[PROJECT TYPE]:[TOTAL]],0)-1))*$V23,"")</f>
        <v/>
      </c>
      <c r="AL23" s="72">
        <f ca="1">SUM(PPSummary[[#This Row],[Skill Set 1a]:[Skill Set 15a]])</f>
        <v>0</v>
      </c>
      <c r="AM23" s="74">
        <f t="shared" ca="1" si="0"/>
        <v>0</v>
      </c>
      <c r="AN23" s="47" t="str">
        <f>IFERROR(MATCH(D23,'Project-Skill Matrix'!C:C,0),"")</f>
        <v/>
      </c>
    </row>
    <row r="24" spans="2:40" ht="20.100000000000001" customHeight="1" x14ac:dyDescent="0.3">
      <c r="B24" s="26">
        <f>ROW()-ROW(PPSummary[[#Headers],[SNO]])</f>
        <v>13</v>
      </c>
      <c r="C24" s="44" t="str">
        <f>IFERROR(INDEX(ProjectSchedules[PROJECT NAME],Summary!B24,1),"")</f>
        <v/>
      </c>
      <c r="D24" s="44" t="str">
        <f>IFERROR(VLOOKUP(C24,ProjectSchedules[[PROJECT NAME]:[PROJECT TYPE]],2,FALSE),"")</f>
        <v/>
      </c>
      <c r="E24" s="45" t="str">
        <f>IFERROR(VLOOKUP(C24,ProjectSchedules[[PROJECT NAME]:[DURATION(Plan)]],5,FALSE),"")</f>
        <v/>
      </c>
      <c r="F24" s="66" t="str">
        <f ca="1">IFERROR(VLOOKUP($D24,ProjectSkills[[PROJECT TYPE]:[TOTAL]],MATCH(F$10,ProjectSkills[[#Headers],[PROJECT TYPE]:[TOTAL]],0),0)*(OFFSET('Project-Skill Matrix'!$C$9,0,MATCH(F$10,ProjectSkills[[#Headers],[PROJECT TYPE]:[TOTAL]],0)-1))*$E24,"")</f>
        <v/>
      </c>
      <c r="G24" s="66" t="str">
        <f ca="1">IFERROR(VLOOKUP($D24,ProjectSkills[[PROJECT TYPE]:[TOTAL]],MATCH(G$10,ProjectSkills[[#Headers],[PROJECT TYPE]:[TOTAL]],0),0)*(OFFSET('Project-Skill Matrix'!$C$9,0,MATCH(G$10,ProjectSkills[[#Headers],[PROJECT TYPE]:[TOTAL]],0)-1))*$E24,"")</f>
        <v/>
      </c>
      <c r="H24" s="66" t="str">
        <f ca="1">IFERROR(VLOOKUP($D24,ProjectSkills[[PROJECT TYPE]:[TOTAL]],MATCH(H$10,ProjectSkills[[#Headers],[PROJECT TYPE]:[TOTAL]],0),0)*(OFFSET('Project-Skill Matrix'!$C$9,0,MATCH(H$10,ProjectSkills[[#Headers],[PROJECT TYPE]:[TOTAL]],0)-1))*$E24,"")</f>
        <v/>
      </c>
      <c r="I24" s="66" t="str">
        <f ca="1">IFERROR(VLOOKUP($D24,ProjectSkills[[PROJECT TYPE]:[TOTAL]],MATCH(I$10,ProjectSkills[[#Headers],[PROJECT TYPE]:[TOTAL]],0),0)*(OFFSET('Project-Skill Matrix'!$C$9,0,MATCH(I$10,ProjectSkills[[#Headers],[PROJECT TYPE]:[TOTAL]],0)-1))*$E24,"")</f>
        <v/>
      </c>
      <c r="J24" s="66" t="str">
        <f ca="1">IFERROR(VLOOKUP($D24,ProjectSkills[[PROJECT TYPE]:[TOTAL]],MATCH(J$10,ProjectSkills[[#Headers],[PROJECT TYPE]:[TOTAL]],0),0)*(OFFSET('Project-Skill Matrix'!$C$9,0,MATCH(J$10,ProjectSkills[[#Headers],[PROJECT TYPE]:[TOTAL]],0)-1))*$E24,"")</f>
        <v/>
      </c>
      <c r="K24" s="66" t="str">
        <f ca="1">IFERROR(VLOOKUP($D24,ProjectSkills[[PROJECT TYPE]:[TOTAL]],MATCH(K$10,ProjectSkills[[#Headers],[PROJECT TYPE]:[TOTAL]],0),0)*(OFFSET('Project-Skill Matrix'!$C$9,0,MATCH(K$10,ProjectSkills[[#Headers],[PROJECT TYPE]:[TOTAL]],0)-1))*$E24,"")</f>
        <v/>
      </c>
      <c r="L24" s="66" t="str">
        <f ca="1">IFERROR(VLOOKUP($D24,ProjectSkills[[PROJECT TYPE]:[TOTAL]],MATCH(L$10,ProjectSkills[[#Headers],[PROJECT TYPE]:[TOTAL]],0),0)*(OFFSET('Project-Skill Matrix'!$C$9,0,MATCH(L$10,ProjectSkills[[#Headers],[PROJECT TYPE]:[TOTAL]],0)-1))*$E24,"")</f>
        <v/>
      </c>
      <c r="M24" s="66" t="str">
        <f ca="1">IFERROR(VLOOKUP($D24,ProjectSkills[[PROJECT TYPE]:[TOTAL]],MATCH(M$10,ProjectSkills[[#Headers],[PROJECT TYPE]:[TOTAL]],0),0)*(OFFSET('Project-Skill Matrix'!$C$9,0,MATCH(M$10,ProjectSkills[[#Headers],[PROJECT TYPE]:[TOTAL]],0)-1))*$E24,"")</f>
        <v/>
      </c>
      <c r="N24" s="66" t="str">
        <f ca="1">IFERROR(VLOOKUP($D24,ProjectSkills[[PROJECT TYPE]:[TOTAL]],MATCH(N$10,ProjectSkills[[#Headers],[PROJECT TYPE]:[TOTAL]],0),0)*(OFFSET('Project-Skill Matrix'!$C$9,0,MATCH(N$10,ProjectSkills[[#Headers],[PROJECT TYPE]:[TOTAL]],0)-1))*$E24,"")</f>
        <v/>
      </c>
      <c r="O24" s="66" t="str">
        <f ca="1">IFERROR(VLOOKUP($D24,ProjectSkills[[PROJECT TYPE]:[TOTAL]],MATCH(O$10,ProjectSkills[[#Headers],[PROJECT TYPE]:[TOTAL]],0),0)*(OFFSET('Project-Skill Matrix'!$C$9,0,MATCH(O$10,ProjectSkills[[#Headers],[PROJECT TYPE]:[TOTAL]],0)-1))*$E24,"")</f>
        <v/>
      </c>
      <c r="P24" s="66" t="str">
        <f ca="1">IFERROR(VLOOKUP($D24,ProjectSkills[[PROJECT TYPE]:[TOTAL]],MATCH(P$10,ProjectSkills[[#Headers],[PROJECT TYPE]:[TOTAL]],0),0)*(OFFSET('Project-Skill Matrix'!$C$9,0,MATCH(P$10,ProjectSkills[[#Headers],[PROJECT TYPE]:[TOTAL]],0)-1))*$E24,"")</f>
        <v/>
      </c>
      <c r="Q24" s="66" t="str">
        <f ca="1">IFERROR(VLOOKUP($D24,ProjectSkills[[PROJECT TYPE]:[TOTAL]],MATCH(Q$10,ProjectSkills[[#Headers],[PROJECT TYPE]:[TOTAL]],0),0)*(OFFSET('Project-Skill Matrix'!$C$9,0,MATCH(Q$10,ProjectSkills[[#Headers],[PROJECT TYPE]:[TOTAL]],0)-1))*$E24,"")</f>
        <v/>
      </c>
      <c r="R24" s="66" t="str">
        <f ca="1">IFERROR(VLOOKUP($D24,ProjectSkills[[PROJECT TYPE]:[TOTAL]],MATCH(R$10,ProjectSkills[[#Headers],[PROJECT TYPE]:[TOTAL]],0),0)*(OFFSET('Project-Skill Matrix'!$C$9,0,MATCH(R$10,ProjectSkills[[#Headers],[PROJECT TYPE]:[TOTAL]],0)-1))*$E24,"")</f>
        <v/>
      </c>
      <c r="S24" s="66" t="str">
        <f ca="1">IFERROR(VLOOKUP($D24,ProjectSkills[[PROJECT TYPE]:[TOTAL]],MATCH(S$10,ProjectSkills[[#Headers],[PROJECT TYPE]:[TOTAL]],0),0)*(OFFSET('Project-Skill Matrix'!$C$9,0,MATCH(S$10,ProjectSkills[[#Headers],[PROJECT TYPE]:[TOTAL]],0)-1))*$E24,"")</f>
        <v/>
      </c>
      <c r="T24" s="66" t="str">
        <f ca="1">IFERROR(VLOOKUP($D24,ProjectSkills[[PROJECT TYPE]:[TOTAL]],MATCH(T$10,ProjectSkills[[#Headers],[PROJECT TYPE]:[TOTAL]],0),0)*(OFFSET('Project-Skill Matrix'!$C$9,0,MATCH(T$10,ProjectSkills[[#Headers],[PROJECT TYPE]:[TOTAL]],0)-1))*$E24,"")</f>
        <v/>
      </c>
      <c r="U24" s="68">
        <f ca="1">SUM(PPSummary[[#This Row],[Skill Set 1p]:[Skill Set 15p]])</f>
        <v>0</v>
      </c>
      <c r="V24" s="46" t="str">
        <f>IFERROR(VLOOKUP(C24,ProjectSchedules[[PROJECT NAME]:[ACTUAL HOURS]],9,FALSE),"")</f>
        <v/>
      </c>
      <c r="W24" s="70" t="str">
        <f ca="1">IFERROR(VLOOKUP($D24,ProjectSkills[[PROJECT TYPE]:[TOTAL]],MATCH(W$10,ProjectSkills[[#Headers],[PROJECT TYPE]:[TOTAL]],0),0)*(OFFSET('Project-Skill Matrix'!$C$9,0,MATCH(W$10,ProjectSkills[[#Headers],[PROJECT TYPE]:[TOTAL]],0)-1))*$V24,"")</f>
        <v/>
      </c>
      <c r="X24" s="70" t="str">
        <f ca="1">IFERROR(VLOOKUP($D24,ProjectSkills[[PROJECT TYPE]:[TOTAL]],MATCH(X$10,ProjectSkills[[#Headers],[PROJECT TYPE]:[TOTAL]],0),0)*(OFFSET('Project-Skill Matrix'!$C$9,0,MATCH(X$10,ProjectSkills[[#Headers],[PROJECT TYPE]:[TOTAL]],0)-1))*$V24,"")</f>
        <v/>
      </c>
      <c r="Y24" s="70" t="str">
        <f ca="1">IFERROR(VLOOKUP($D24,ProjectSkills[[PROJECT TYPE]:[TOTAL]],MATCH(Y$10,ProjectSkills[[#Headers],[PROJECT TYPE]:[TOTAL]],0),0)*(OFFSET('Project-Skill Matrix'!$C$9,0,MATCH(Y$10,ProjectSkills[[#Headers],[PROJECT TYPE]:[TOTAL]],0)-1))*$V24,"")</f>
        <v/>
      </c>
      <c r="Z24" s="70" t="str">
        <f ca="1">IFERROR(VLOOKUP($D24,ProjectSkills[[PROJECT TYPE]:[TOTAL]],MATCH(Z$10,ProjectSkills[[#Headers],[PROJECT TYPE]:[TOTAL]],0),0)*(OFFSET('Project-Skill Matrix'!$C$9,0,MATCH(Z$10,ProjectSkills[[#Headers],[PROJECT TYPE]:[TOTAL]],0)-1))*$V24,"")</f>
        <v/>
      </c>
      <c r="AA24" s="70" t="str">
        <f ca="1">IFERROR(VLOOKUP($D24,ProjectSkills[[PROJECT TYPE]:[TOTAL]],MATCH(AA$10,ProjectSkills[[#Headers],[PROJECT TYPE]:[TOTAL]],0),0)*(OFFSET('Project-Skill Matrix'!$C$9,0,MATCH(AA$10,ProjectSkills[[#Headers],[PROJECT TYPE]:[TOTAL]],0)-1))*$V24,"")</f>
        <v/>
      </c>
      <c r="AB24" s="70" t="str">
        <f ca="1">IFERROR(VLOOKUP($D24,ProjectSkills[[PROJECT TYPE]:[TOTAL]],MATCH(AB$10,ProjectSkills[[#Headers],[PROJECT TYPE]:[TOTAL]],0),0)*(OFFSET('Project-Skill Matrix'!$C$9,0,MATCH(AB$10,ProjectSkills[[#Headers],[PROJECT TYPE]:[TOTAL]],0)-1))*$V24,"")</f>
        <v/>
      </c>
      <c r="AC24" s="70" t="str">
        <f ca="1">IFERROR(VLOOKUP($D24,ProjectSkills[[PROJECT TYPE]:[TOTAL]],MATCH(AC$10,ProjectSkills[[#Headers],[PROJECT TYPE]:[TOTAL]],0),0)*(OFFSET('Project-Skill Matrix'!$C$9,0,MATCH(AC$10,ProjectSkills[[#Headers],[PROJECT TYPE]:[TOTAL]],0)-1))*$V24,"")</f>
        <v/>
      </c>
      <c r="AD24" s="70" t="str">
        <f ca="1">IFERROR(VLOOKUP($D24,ProjectSkills[[PROJECT TYPE]:[TOTAL]],MATCH(AD$10,ProjectSkills[[#Headers],[PROJECT TYPE]:[TOTAL]],0),0)*(OFFSET('Project-Skill Matrix'!$C$9,0,MATCH(AD$10,ProjectSkills[[#Headers],[PROJECT TYPE]:[TOTAL]],0)-1))*$V24,"")</f>
        <v/>
      </c>
      <c r="AE24" s="70" t="str">
        <f ca="1">IFERROR(VLOOKUP($D24,ProjectSkills[[PROJECT TYPE]:[TOTAL]],MATCH(AE$10,ProjectSkills[[#Headers],[PROJECT TYPE]:[TOTAL]],0),0)*(OFFSET('Project-Skill Matrix'!$C$9,0,MATCH(AE$10,ProjectSkills[[#Headers],[PROJECT TYPE]:[TOTAL]],0)-1))*$V24,"")</f>
        <v/>
      </c>
      <c r="AF24" s="70" t="str">
        <f ca="1">IFERROR(VLOOKUP($D24,ProjectSkills[[PROJECT TYPE]:[TOTAL]],MATCH(AF$10,ProjectSkills[[#Headers],[PROJECT TYPE]:[TOTAL]],0),0)*(OFFSET('Project-Skill Matrix'!$C$9,0,MATCH(AF$10,ProjectSkills[[#Headers],[PROJECT TYPE]:[TOTAL]],0)-1))*$V24,"")</f>
        <v/>
      </c>
      <c r="AG24" s="70" t="str">
        <f ca="1">IFERROR(VLOOKUP($D24,ProjectSkills[[PROJECT TYPE]:[TOTAL]],MATCH(AG$10,ProjectSkills[[#Headers],[PROJECT TYPE]:[TOTAL]],0),0)*(OFFSET('Project-Skill Matrix'!$C$9,0,MATCH(AG$10,ProjectSkills[[#Headers],[PROJECT TYPE]:[TOTAL]],0)-1))*$V24,"")</f>
        <v/>
      </c>
      <c r="AH24" s="70" t="str">
        <f ca="1">IFERROR(VLOOKUP($D24,ProjectSkills[[PROJECT TYPE]:[TOTAL]],MATCH(AH$10,ProjectSkills[[#Headers],[PROJECT TYPE]:[TOTAL]],0),0)*(OFFSET('Project-Skill Matrix'!$C$9,0,MATCH(AH$10,ProjectSkills[[#Headers],[PROJECT TYPE]:[TOTAL]],0)-1))*$V24,"")</f>
        <v/>
      </c>
      <c r="AI24" s="70" t="str">
        <f ca="1">IFERROR(VLOOKUP($D24,ProjectSkills[[PROJECT TYPE]:[TOTAL]],MATCH(AI$10,ProjectSkills[[#Headers],[PROJECT TYPE]:[TOTAL]],0),0)*(OFFSET('Project-Skill Matrix'!$C$9,0,MATCH(AI$10,ProjectSkills[[#Headers],[PROJECT TYPE]:[TOTAL]],0)-1))*$V24,"")</f>
        <v/>
      </c>
      <c r="AJ24" s="70" t="str">
        <f ca="1">IFERROR(VLOOKUP($D24,ProjectSkills[[PROJECT TYPE]:[TOTAL]],MATCH(AJ$10,ProjectSkills[[#Headers],[PROJECT TYPE]:[TOTAL]],0),0)*(OFFSET('Project-Skill Matrix'!$C$9,0,MATCH(AJ$10,ProjectSkills[[#Headers],[PROJECT TYPE]:[TOTAL]],0)-1))*$V24,"")</f>
        <v/>
      </c>
      <c r="AK24" s="70" t="str">
        <f ca="1">IFERROR(VLOOKUP($D24,ProjectSkills[[PROJECT TYPE]:[TOTAL]],MATCH(AK$10,ProjectSkills[[#Headers],[PROJECT TYPE]:[TOTAL]],0),0)*(OFFSET('Project-Skill Matrix'!$C$9,0,MATCH(AK$10,ProjectSkills[[#Headers],[PROJECT TYPE]:[TOTAL]],0)-1))*$V24,"")</f>
        <v/>
      </c>
      <c r="AL24" s="72">
        <f ca="1">SUM(PPSummary[[#This Row],[Skill Set 1a]:[Skill Set 15a]])</f>
        <v>0</v>
      </c>
      <c r="AM24" s="74">
        <f t="shared" ca="1" si="0"/>
        <v>0</v>
      </c>
      <c r="AN24" s="47" t="str">
        <f>IFERROR(MATCH(D24,'Project-Skill Matrix'!C:C,0),"")</f>
        <v/>
      </c>
    </row>
    <row r="25" spans="2:40" ht="20.100000000000001" customHeight="1" x14ac:dyDescent="0.3">
      <c r="B25" s="26">
        <f>ROW()-ROW(PPSummary[[#Headers],[SNO]])</f>
        <v>14</v>
      </c>
      <c r="C25" s="51" t="str">
        <f>IFERROR(INDEX(ProjectSchedules[PROJECT NAME],Summary!B25,1),"")</f>
        <v/>
      </c>
      <c r="D25" s="51" t="str">
        <f>IFERROR(VLOOKUP(C25,ProjectSchedules[[PROJECT NAME]:[PROJECT TYPE]],2,FALSE),"")</f>
        <v/>
      </c>
      <c r="E25" s="52" t="str">
        <f>IFERROR(VLOOKUP(C25,ProjectSchedules[[PROJECT NAME]:[DURATION(Plan)]],5,FALSE),"")</f>
        <v/>
      </c>
      <c r="F25" s="69" t="str">
        <f ca="1">IFERROR(VLOOKUP($D25,ProjectSkills[[PROJECT TYPE]:[TOTAL]],MATCH(F$10,ProjectSkills[[#Headers],[PROJECT TYPE]:[TOTAL]],0),0)*(OFFSET('Project-Skill Matrix'!$C$9,0,MATCH(F$10,ProjectSkills[[#Headers],[PROJECT TYPE]:[TOTAL]],0)-1))*$E25,"")</f>
        <v/>
      </c>
      <c r="G25" s="69" t="str">
        <f ca="1">IFERROR(VLOOKUP($D25,ProjectSkills[[PROJECT TYPE]:[TOTAL]],MATCH(G$10,ProjectSkills[[#Headers],[PROJECT TYPE]:[TOTAL]],0),0)*(OFFSET('Project-Skill Matrix'!$C$9,0,MATCH(G$10,ProjectSkills[[#Headers],[PROJECT TYPE]:[TOTAL]],0)-1))*$E25,"")</f>
        <v/>
      </c>
      <c r="H25" s="69" t="str">
        <f ca="1">IFERROR(VLOOKUP($D25,ProjectSkills[[PROJECT TYPE]:[TOTAL]],MATCH(H$10,ProjectSkills[[#Headers],[PROJECT TYPE]:[TOTAL]],0),0)*(OFFSET('Project-Skill Matrix'!$C$9,0,MATCH(H$10,ProjectSkills[[#Headers],[PROJECT TYPE]:[TOTAL]],0)-1))*$E25,"")</f>
        <v/>
      </c>
      <c r="I25" s="69" t="str">
        <f ca="1">IFERROR(VLOOKUP($D25,ProjectSkills[[PROJECT TYPE]:[TOTAL]],MATCH(I$10,ProjectSkills[[#Headers],[PROJECT TYPE]:[TOTAL]],0),0)*(OFFSET('Project-Skill Matrix'!$C$9,0,MATCH(I$10,ProjectSkills[[#Headers],[PROJECT TYPE]:[TOTAL]],0)-1))*$E25,"")</f>
        <v/>
      </c>
      <c r="J25" s="69" t="str">
        <f ca="1">IFERROR(VLOOKUP($D25,ProjectSkills[[PROJECT TYPE]:[TOTAL]],MATCH(J$10,ProjectSkills[[#Headers],[PROJECT TYPE]:[TOTAL]],0),0)*(OFFSET('Project-Skill Matrix'!$C$9,0,MATCH(J$10,ProjectSkills[[#Headers],[PROJECT TYPE]:[TOTAL]],0)-1))*$E25,"")</f>
        <v/>
      </c>
      <c r="K25" s="66" t="str">
        <f ca="1">IFERROR(VLOOKUP($D25,ProjectSkills[[PROJECT TYPE]:[TOTAL]],MATCH(K$10,ProjectSkills[[#Headers],[PROJECT TYPE]:[TOTAL]],0),0)*(OFFSET('Project-Skill Matrix'!$C$9,0,MATCH(K$10,ProjectSkills[[#Headers],[PROJECT TYPE]:[TOTAL]],0)-1))*$E25,"")</f>
        <v/>
      </c>
      <c r="L25" s="66" t="str">
        <f ca="1">IFERROR(VLOOKUP($D25,ProjectSkills[[PROJECT TYPE]:[TOTAL]],MATCH(L$10,ProjectSkills[[#Headers],[PROJECT TYPE]:[TOTAL]],0),0)*(OFFSET('Project-Skill Matrix'!$C$9,0,MATCH(L$10,ProjectSkills[[#Headers],[PROJECT TYPE]:[TOTAL]],0)-1))*$E25,"")</f>
        <v/>
      </c>
      <c r="M25" s="66" t="str">
        <f ca="1">IFERROR(VLOOKUP($D25,ProjectSkills[[PROJECT TYPE]:[TOTAL]],MATCH(M$10,ProjectSkills[[#Headers],[PROJECT TYPE]:[TOTAL]],0),0)*(OFFSET('Project-Skill Matrix'!$C$9,0,MATCH(M$10,ProjectSkills[[#Headers],[PROJECT TYPE]:[TOTAL]],0)-1))*$E25,"")</f>
        <v/>
      </c>
      <c r="N25" s="66" t="str">
        <f ca="1">IFERROR(VLOOKUP($D25,ProjectSkills[[PROJECT TYPE]:[TOTAL]],MATCH(N$10,ProjectSkills[[#Headers],[PROJECT TYPE]:[TOTAL]],0),0)*(OFFSET('Project-Skill Matrix'!$C$9,0,MATCH(N$10,ProjectSkills[[#Headers],[PROJECT TYPE]:[TOTAL]],0)-1))*$E25,"")</f>
        <v/>
      </c>
      <c r="O25" s="66" t="str">
        <f ca="1">IFERROR(VLOOKUP($D25,ProjectSkills[[PROJECT TYPE]:[TOTAL]],MATCH(O$10,ProjectSkills[[#Headers],[PROJECT TYPE]:[TOTAL]],0),0)*(OFFSET('Project-Skill Matrix'!$C$9,0,MATCH(O$10,ProjectSkills[[#Headers],[PROJECT TYPE]:[TOTAL]],0)-1))*$E25,"")</f>
        <v/>
      </c>
      <c r="P25" s="66" t="str">
        <f ca="1">IFERROR(VLOOKUP($D25,ProjectSkills[[PROJECT TYPE]:[TOTAL]],MATCH(P$10,ProjectSkills[[#Headers],[PROJECT TYPE]:[TOTAL]],0),0)*(OFFSET('Project-Skill Matrix'!$C$9,0,MATCH(P$10,ProjectSkills[[#Headers],[PROJECT TYPE]:[TOTAL]],0)-1))*$E25,"")</f>
        <v/>
      </c>
      <c r="Q25" s="66" t="str">
        <f ca="1">IFERROR(VLOOKUP($D25,ProjectSkills[[PROJECT TYPE]:[TOTAL]],MATCH(Q$10,ProjectSkills[[#Headers],[PROJECT TYPE]:[TOTAL]],0),0)*(OFFSET('Project-Skill Matrix'!$C$9,0,MATCH(Q$10,ProjectSkills[[#Headers],[PROJECT TYPE]:[TOTAL]],0)-1))*$E25,"")</f>
        <v/>
      </c>
      <c r="R25" s="66" t="str">
        <f ca="1">IFERROR(VLOOKUP($D25,ProjectSkills[[PROJECT TYPE]:[TOTAL]],MATCH(R$10,ProjectSkills[[#Headers],[PROJECT TYPE]:[TOTAL]],0),0)*(OFFSET('Project-Skill Matrix'!$C$9,0,MATCH(R$10,ProjectSkills[[#Headers],[PROJECT TYPE]:[TOTAL]],0)-1))*$E25,"")</f>
        <v/>
      </c>
      <c r="S25" s="66" t="str">
        <f ca="1">IFERROR(VLOOKUP($D25,ProjectSkills[[PROJECT TYPE]:[TOTAL]],MATCH(S$10,ProjectSkills[[#Headers],[PROJECT TYPE]:[TOTAL]],0),0)*(OFFSET('Project-Skill Matrix'!$C$9,0,MATCH(S$10,ProjectSkills[[#Headers],[PROJECT TYPE]:[TOTAL]],0)-1))*$E25,"")</f>
        <v/>
      </c>
      <c r="T25" s="66" t="str">
        <f ca="1">IFERROR(VLOOKUP($D25,ProjectSkills[[PROJECT TYPE]:[TOTAL]],MATCH(T$10,ProjectSkills[[#Headers],[PROJECT TYPE]:[TOTAL]],0),0)*(OFFSET('Project-Skill Matrix'!$C$9,0,MATCH(T$10,ProjectSkills[[#Headers],[PROJECT TYPE]:[TOTAL]],0)-1))*$E25,"")</f>
        <v/>
      </c>
      <c r="U25" s="68">
        <f ca="1">SUM(PPSummary[[#This Row],[Skill Set 1p]:[Skill Set 15p]])</f>
        <v>0</v>
      </c>
      <c r="V25" s="46" t="str">
        <f>IFERROR(VLOOKUP(C25,ProjectSchedules[[PROJECT NAME]:[ACTUAL HOURS]],9,FALSE),"")</f>
        <v/>
      </c>
      <c r="W25" s="70" t="str">
        <f ca="1">IFERROR(VLOOKUP($D25,ProjectSkills[[PROJECT TYPE]:[TOTAL]],MATCH(W$10,ProjectSkills[[#Headers],[PROJECT TYPE]:[TOTAL]],0),0)*(OFFSET('Project-Skill Matrix'!$C$9,0,MATCH(W$10,ProjectSkills[[#Headers],[PROJECT TYPE]:[TOTAL]],0)-1))*$V25,"")</f>
        <v/>
      </c>
      <c r="X25" s="70" t="str">
        <f ca="1">IFERROR(VLOOKUP($D25,ProjectSkills[[PROJECT TYPE]:[TOTAL]],MATCH(X$10,ProjectSkills[[#Headers],[PROJECT TYPE]:[TOTAL]],0),0)*(OFFSET('Project-Skill Matrix'!$C$9,0,MATCH(X$10,ProjectSkills[[#Headers],[PROJECT TYPE]:[TOTAL]],0)-1))*$V25,"")</f>
        <v/>
      </c>
      <c r="Y25" s="70" t="str">
        <f ca="1">IFERROR(VLOOKUP($D25,ProjectSkills[[PROJECT TYPE]:[TOTAL]],MATCH(Y$10,ProjectSkills[[#Headers],[PROJECT TYPE]:[TOTAL]],0),0)*(OFFSET('Project-Skill Matrix'!$C$9,0,MATCH(Y$10,ProjectSkills[[#Headers],[PROJECT TYPE]:[TOTAL]],0)-1))*$V25,"")</f>
        <v/>
      </c>
      <c r="Z25" s="70" t="str">
        <f ca="1">IFERROR(VLOOKUP($D25,ProjectSkills[[PROJECT TYPE]:[TOTAL]],MATCH(Z$10,ProjectSkills[[#Headers],[PROJECT TYPE]:[TOTAL]],0),0)*(OFFSET('Project-Skill Matrix'!$C$9,0,MATCH(Z$10,ProjectSkills[[#Headers],[PROJECT TYPE]:[TOTAL]],0)-1))*$V25,"")</f>
        <v/>
      </c>
      <c r="AA25" s="70" t="str">
        <f ca="1">IFERROR(VLOOKUP($D25,ProjectSkills[[PROJECT TYPE]:[TOTAL]],MATCH(AA$10,ProjectSkills[[#Headers],[PROJECT TYPE]:[TOTAL]],0),0)*(OFFSET('Project-Skill Matrix'!$C$9,0,MATCH(AA$10,ProjectSkills[[#Headers],[PROJECT TYPE]:[TOTAL]],0)-1))*$V25,"")</f>
        <v/>
      </c>
      <c r="AB25" s="70" t="str">
        <f ca="1">IFERROR(VLOOKUP($D25,ProjectSkills[[PROJECT TYPE]:[TOTAL]],MATCH(AB$10,ProjectSkills[[#Headers],[PROJECT TYPE]:[TOTAL]],0),0)*(OFFSET('Project-Skill Matrix'!$C$9,0,MATCH(AB$10,ProjectSkills[[#Headers],[PROJECT TYPE]:[TOTAL]],0)-1))*$V25,"")</f>
        <v/>
      </c>
      <c r="AC25" s="70" t="str">
        <f ca="1">IFERROR(VLOOKUP($D25,ProjectSkills[[PROJECT TYPE]:[TOTAL]],MATCH(AC$10,ProjectSkills[[#Headers],[PROJECT TYPE]:[TOTAL]],0),0)*(OFFSET('Project-Skill Matrix'!$C$9,0,MATCH(AC$10,ProjectSkills[[#Headers],[PROJECT TYPE]:[TOTAL]],0)-1))*$V25,"")</f>
        <v/>
      </c>
      <c r="AD25" s="70" t="str">
        <f ca="1">IFERROR(VLOOKUP($D25,ProjectSkills[[PROJECT TYPE]:[TOTAL]],MATCH(AD$10,ProjectSkills[[#Headers],[PROJECT TYPE]:[TOTAL]],0),0)*(OFFSET('Project-Skill Matrix'!$C$9,0,MATCH(AD$10,ProjectSkills[[#Headers],[PROJECT TYPE]:[TOTAL]],0)-1))*$V25,"")</f>
        <v/>
      </c>
      <c r="AE25" s="70" t="str">
        <f ca="1">IFERROR(VLOOKUP($D25,ProjectSkills[[PROJECT TYPE]:[TOTAL]],MATCH(AE$10,ProjectSkills[[#Headers],[PROJECT TYPE]:[TOTAL]],0),0)*(OFFSET('Project-Skill Matrix'!$C$9,0,MATCH(AE$10,ProjectSkills[[#Headers],[PROJECT TYPE]:[TOTAL]],0)-1))*$V25,"")</f>
        <v/>
      </c>
      <c r="AF25" s="70" t="str">
        <f ca="1">IFERROR(VLOOKUP($D25,ProjectSkills[[PROJECT TYPE]:[TOTAL]],MATCH(AF$10,ProjectSkills[[#Headers],[PROJECT TYPE]:[TOTAL]],0),0)*(OFFSET('Project-Skill Matrix'!$C$9,0,MATCH(AF$10,ProjectSkills[[#Headers],[PROJECT TYPE]:[TOTAL]],0)-1))*$V25,"")</f>
        <v/>
      </c>
      <c r="AG25" s="70" t="str">
        <f ca="1">IFERROR(VLOOKUP($D25,ProjectSkills[[PROJECT TYPE]:[TOTAL]],MATCH(AG$10,ProjectSkills[[#Headers],[PROJECT TYPE]:[TOTAL]],0),0)*(OFFSET('Project-Skill Matrix'!$C$9,0,MATCH(AG$10,ProjectSkills[[#Headers],[PROJECT TYPE]:[TOTAL]],0)-1))*$V25,"")</f>
        <v/>
      </c>
      <c r="AH25" s="70" t="str">
        <f ca="1">IFERROR(VLOOKUP($D25,ProjectSkills[[PROJECT TYPE]:[TOTAL]],MATCH(AH$10,ProjectSkills[[#Headers],[PROJECT TYPE]:[TOTAL]],0),0)*(OFFSET('Project-Skill Matrix'!$C$9,0,MATCH(AH$10,ProjectSkills[[#Headers],[PROJECT TYPE]:[TOTAL]],0)-1))*$V25,"")</f>
        <v/>
      </c>
      <c r="AI25" s="70" t="str">
        <f ca="1">IFERROR(VLOOKUP($D25,ProjectSkills[[PROJECT TYPE]:[TOTAL]],MATCH(AI$10,ProjectSkills[[#Headers],[PROJECT TYPE]:[TOTAL]],0),0)*(OFFSET('Project-Skill Matrix'!$C$9,0,MATCH(AI$10,ProjectSkills[[#Headers],[PROJECT TYPE]:[TOTAL]],0)-1))*$V25,"")</f>
        <v/>
      </c>
      <c r="AJ25" s="70" t="str">
        <f ca="1">IFERROR(VLOOKUP($D25,ProjectSkills[[PROJECT TYPE]:[TOTAL]],MATCH(AJ$10,ProjectSkills[[#Headers],[PROJECT TYPE]:[TOTAL]],0),0)*(OFFSET('Project-Skill Matrix'!$C$9,0,MATCH(AJ$10,ProjectSkills[[#Headers],[PROJECT TYPE]:[TOTAL]],0)-1))*$V25,"")</f>
        <v/>
      </c>
      <c r="AK25" s="70" t="str">
        <f ca="1">IFERROR(VLOOKUP($D25,ProjectSkills[[PROJECT TYPE]:[TOTAL]],MATCH(AK$10,ProjectSkills[[#Headers],[PROJECT TYPE]:[TOTAL]],0),0)*(OFFSET('Project-Skill Matrix'!$C$9,0,MATCH(AK$10,ProjectSkills[[#Headers],[PROJECT TYPE]:[TOTAL]],0)-1))*$V25,"")</f>
        <v/>
      </c>
      <c r="AL25" s="72">
        <f ca="1">SUM(PPSummary[[#This Row],[Skill Set 1a]:[Skill Set 15a]])</f>
        <v>0</v>
      </c>
      <c r="AM25" s="74">
        <f t="shared" ca="1" si="0"/>
        <v>0</v>
      </c>
      <c r="AN25" s="47" t="str">
        <f>IFERROR(MATCH(D25,'Project-Skill Matrix'!C:C,0),"")</f>
        <v/>
      </c>
    </row>
    <row r="26" spans="2:40" ht="20.100000000000001" customHeight="1" x14ac:dyDescent="0.3">
      <c r="B26" s="26">
        <f>ROW()-ROW(PPSummary[[#Headers],[SNO]])</f>
        <v>15</v>
      </c>
      <c r="C26" s="44" t="str">
        <f>IFERROR(INDEX(ProjectSchedules[PROJECT NAME],Summary!B26,1),"")</f>
        <v/>
      </c>
      <c r="D26" s="44" t="str">
        <f>IFERROR(VLOOKUP(C26,ProjectSchedules[[PROJECT NAME]:[PROJECT TYPE]],2,FALSE),"")</f>
        <v/>
      </c>
      <c r="E26" s="45" t="str">
        <f>IFERROR(VLOOKUP(C26,ProjectSchedules[[PROJECT NAME]:[DURATION(Plan)]],5,FALSE),"")</f>
        <v/>
      </c>
      <c r="F26" s="66" t="str">
        <f ca="1">IFERROR(VLOOKUP($D26,ProjectSkills[[PROJECT TYPE]:[TOTAL]],MATCH(F$10,ProjectSkills[[#Headers],[PROJECT TYPE]:[TOTAL]],0),0)*(OFFSET('Project-Skill Matrix'!$C$9,0,MATCH(F$10,ProjectSkills[[#Headers],[PROJECT TYPE]:[TOTAL]],0)-1))*$E26,"")</f>
        <v/>
      </c>
      <c r="G26" s="66" t="str">
        <f ca="1">IFERROR(VLOOKUP($D26,ProjectSkills[[PROJECT TYPE]:[TOTAL]],MATCH(G$10,ProjectSkills[[#Headers],[PROJECT TYPE]:[TOTAL]],0),0)*(OFFSET('Project-Skill Matrix'!$C$9,0,MATCH(G$10,ProjectSkills[[#Headers],[PROJECT TYPE]:[TOTAL]],0)-1))*$E26,"")</f>
        <v/>
      </c>
      <c r="H26" s="66" t="str">
        <f ca="1">IFERROR(VLOOKUP($D26,ProjectSkills[[PROJECT TYPE]:[TOTAL]],MATCH(H$10,ProjectSkills[[#Headers],[PROJECT TYPE]:[TOTAL]],0),0)*(OFFSET('Project-Skill Matrix'!$C$9,0,MATCH(H$10,ProjectSkills[[#Headers],[PROJECT TYPE]:[TOTAL]],0)-1))*$E26,"")</f>
        <v/>
      </c>
      <c r="I26" s="66" t="str">
        <f ca="1">IFERROR(VLOOKUP($D26,ProjectSkills[[PROJECT TYPE]:[TOTAL]],MATCH(I$10,ProjectSkills[[#Headers],[PROJECT TYPE]:[TOTAL]],0),0)*(OFFSET('Project-Skill Matrix'!$C$9,0,MATCH(I$10,ProjectSkills[[#Headers],[PROJECT TYPE]:[TOTAL]],0)-1))*$E26,"")</f>
        <v/>
      </c>
      <c r="J26" s="66" t="str">
        <f ca="1">IFERROR(VLOOKUP($D26,ProjectSkills[[PROJECT TYPE]:[TOTAL]],MATCH(J$10,ProjectSkills[[#Headers],[PROJECT TYPE]:[TOTAL]],0),0)*(OFFSET('Project-Skill Matrix'!$C$9,0,MATCH(J$10,ProjectSkills[[#Headers],[PROJECT TYPE]:[TOTAL]],0)-1))*$E26,"")</f>
        <v/>
      </c>
      <c r="K26" s="66" t="str">
        <f ca="1">IFERROR(VLOOKUP($D26,ProjectSkills[[PROJECT TYPE]:[TOTAL]],MATCH(K$10,ProjectSkills[[#Headers],[PROJECT TYPE]:[TOTAL]],0),0)*(OFFSET('Project-Skill Matrix'!$C$9,0,MATCH(K$10,ProjectSkills[[#Headers],[PROJECT TYPE]:[TOTAL]],0)-1))*$E26,"")</f>
        <v/>
      </c>
      <c r="L26" s="66" t="str">
        <f ca="1">IFERROR(VLOOKUP($D26,ProjectSkills[[PROJECT TYPE]:[TOTAL]],MATCH(L$10,ProjectSkills[[#Headers],[PROJECT TYPE]:[TOTAL]],0),0)*(OFFSET('Project-Skill Matrix'!$C$9,0,MATCH(L$10,ProjectSkills[[#Headers],[PROJECT TYPE]:[TOTAL]],0)-1))*$E26,"")</f>
        <v/>
      </c>
      <c r="M26" s="66" t="str">
        <f ca="1">IFERROR(VLOOKUP($D26,ProjectSkills[[PROJECT TYPE]:[TOTAL]],MATCH(M$10,ProjectSkills[[#Headers],[PROJECT TYPE]:[TOTAL]],0),0)*(OFFSET('Project-Skill Matrix'!$C$9,0,MATCH(M$10,ProjectSkills[[#Headers],[PROJECT TYPE]:[TOTAL]],0)-1))*$E26,"")</f>
        <v/>
      </c>
      <c r="N26" s="66" t="str">
        <f ca="1">IFERROR(VLOOKUP($D26,ProjectSkills[[PROJECT TYPE]:[TOTAL]],MATCH(N$10,ProjectSkills[[#Headers],[PROJECT TYPE]:[TOTAL]],0),0)*(OFFSET('Project-Skill Matrix'!$C$9,0,MATCH(N$10,ProjectSkills[[#Headers],[PROJECT TYPE]:[TOTAL]],0)-1))*$E26,"")</f>
        <v/>
      </c>
      <c r="O26" s="66" t="str">
        <f ca="1">IFERROR(VLOOKUP($D26,ProjectSkills[[PROJECT TYPE]:[TOTAL]],MATCH(O$10,ProjectSkills[[#Headers],[PROJECT TYPE]:[TOTAL]],0),0)*(OFFSET('Project-Skill Matrix'!$C$9,0,MATCH(O$10,ProjectSkills[[#Headers],[PROJECT TYPE]:[TOTAL]],0)-1))*$E26,"")</f>
        <v/>
      </c>
      <c r="P26" s="66" t="str">
        <f ca="1">IFERROR(VLOOKUP($D26,ProjectSkills[[PROJECT TYPE]:[TOTAL]],MATCH(P$10,ProjectSkills[[#Headers],[PROJECT TYPE]:[TOTAL]],0),0)*(OFFSET('Project-Skill Matrix'!$C$9,0,MATCH(P$10,ProjectSkills[[#Headers],[PROJECT TYPE]:[TOTAL]],0)-1))*$E26,"")</f>
        <v/>
      </c>
      <c r="Q26" s="66" t="str">
        <f ca="1">IFERROR(VLOOKUP($D26,ProjectSkills[[PROJECT TYPE]:[TOTAL]],MATCH(Q$10,ProjectSkills[[#Headers],[PROJECT TYPE]:[TOTAL]],0),0)*(OFFSET('Project-Skill Matrix'!$C$9,0,MATCH(Q$10,ProjectSkills[[#Headers],[PROJECT TYPE]:[TOTAL]],0)-1))*$E26,"")</f>
        <v/>
      </c>
      <c r="R26" s="66" t="str">
        <f ca="1">IFERROR(VLOOKUP($D26,ProjectSkills[[PROJECT TYPE]:[TOTAL]],MATCH(R$10,ProjectSkills[[#Headers],[PROJECT TYPE]:[TOTAL]],0),0)*(OFFSET('Project-Skill Matrix'!$C$9,0,MATCH(R$10,ProjectSkills[[#Headers],[PROJECT TYPE]:[TOTAL]],0)-1))*$E26,"")</f>
        <v/>
      </c>
      <c r="S26" s="66" t="str">
        <f ca="1">IFERROR(VLOOKUP($D26,ProjectSkills[[PROJECT TYPE]:[TOTAL]],MATCH(S$10,ProjectSkills[[#Headers],[PROJECT TYPE]:[TOTAL]],0),0)*(OFFSET('Project-Skill Matrix'!$C$9,0,MATCH(S$10,ProjectSkills[[#Headers],[PROJECT TYPE]:[TOTAL]],0)-1))*$E26,"")</f>
        <v/>
      </c>
      <c r="T26" s="66" t="str">
        <f ca="1">IFERROR(VLOOKUP($D26,ProjectSkills[[PROJECT TYPE]:[TOTAL]],MATCH(T$10,ProjectSkills[[#Headers],[PROJECT TYPE]:[TOTAL]],0),0)*(OFFSET('Project-Skill Matrix'!$C$9,0,MATCH(T$10,ProjectSkills[[#Headers],[PROJECT TYPE]:[TOTAL]],0)-1))*$E26,"")</f>
        <v/>
      </c>
      <c r="U26" s="68">
        <f ca="1">SUM(PPSummary[[#This Row],[Skill Set 1p]:[Skill Set 15p]])</f>
        <v>0</v>
      </c>
      <c r="V26" s="46" t="str">
        <f>IFERROR(VLOOKUP(C26,ProjectSchedules[[PROJECT NAME]:[ACTUAL HOURS]],9,FALSE),"")</f>
        <v/>
      </c>
      <c r="W26" s="70" t="str">
        <f ca="1">IFERROR(VLOOKUP($D26,ProjectSkills[[PROJECT TYPE]:[TOTAL]],MATCH(W$10,ProjectSkills[[#Headers],[PROJECT TYPE]:[TOTAL]],0),0)*(OFFSET('Project-Skill Matrix'!$C$9,0,MATCH(W$10,ProjectSkills[[#Headers],[PROJECT TYPE]:[TOTAL]],0)-1))*$V26,"")</f>
        <v/>
      </c>
      <c r="X26" s="70" t="str">
        <f ca="1">IFERROR(VLOOKUP($D26,ProjectSkills[[PROJECT TYPE]:[TOTAL]],MATCH(X$10,ProjectSkills[[#Headers],[PROJECT TYPE]:[TOTAL]],0),0)*(OFFSET('Project-Skill Matrix'!$C$9,0,MATCH(X$10,ProjectSkills[[#Headers],[PROJECT TYPE]:[TOTAL]],0)-1))*$V26,"")</f>
        <v/>
      </c>
      <c r="Y26" s="70" t="str">
        <f ca="1">IFERROR(VLOOKUP($D26,ProjectSkills[[PROJECT TYPE]:[TOTAL]],MATCH(Y$10,ProjectSkills[[#Headers],[PROJECT TYPE]:[TOTAL]],0),0)*(OFFSET('Project-Skill Matrix'!$C$9,0,MATCH(Y$10,ProjectSkills[[#Headers],[PROJECT TYPE]:[TOTAL]],0)-1))*$V26,"")</f>
        <v/>
      </c>
      <c r="Z26" s="70" t="str">
        <f ca="1">IFERROR(VLOOKUP($D26,ProjectSkills[[PROJECT TYPE]:[TOTAL]],MATCH(Z$10,ProjectSkills[[#Headers],[PROJECT TYPE]:[TOTAL]],0),0)*(OFFSET('Project-Skill Matrix'!$C$9,0,MATCH(Z$10,ProjectSkills[[#Headers],[PROJECT TYPE]:[TOTAL]],0)-1))*$V26,"")</f>
        <v/>
      </c>
      <c r="AA26" s="70" t="str">
        <f ca="1">IFERROR(VLOOKUP($D26,ProjectSkills[[PROJECT TYPE]:[TOTAL]],MATCH(AA$10,ProjectSkills[[#Headers],[PROJECT TYPE]:[TOTAL]],0),0)*(OFFSET('Project-Skill Matrix'!$C$9,0,MATCH(AA$10,ProjectSkills[[#Headers],[PROJECT TYPE]:[TOTAL]],0)-1))*$V26,"")</f>
        <v/>
      </c>
      <c r="AB26" s="70" t="str">
        <f ca="1">IFERROR(VLOOKUP($D26,ProjectSkills[[PROJECT TYPE]:[TOTAL]],MATCH(AB$10,ProjectSkills[[#Headers],[PROJECT TYPE]:[TOTAL]],0),0)*(OFFSET('Project-Skill Matrix'!$C$9,0,MATCH(AB$10,ProjectSkills[[#Headers],[PROJECT TYPE]:[TOTAL]],0)-1))*$V26,"")</f>
        <v/>
      </c>
      <c r="AC26" s="70" t="str">
        <f ca="1">IFERROR(VLOOKUP($D26,ProjectSkills[[PROJECT TYPE]:[TOTAL]],MATCH(AC$10,ProjectSkills[[#Headers],[PROJECT TYPE]:[TOTAL]],0),0)*(OFFSET('Project-Skill Matrix'!$C$9,0,MATCH(AC$10,ProjectSkills[[#Headers],[PROJECT TYPE]:[TOTAL]],0)-1))*$V26,"")</f>
        <v/>
      </c>
      <c r="AD26" s="70" t="str">
        <f ca="1">IFERROR(VLOOKUP($D26,ProjectSkills[[PROJECT TYPE]:[TOTAL]],MATCH(AD$10,ProjectSkills[[#Headers],[PROJECT TYPE]:[TOTAL]],0),0)*(OFFSET('Project-Skill Matrix'!$C$9,0,MATCH(AD$10,ProjectSkills[[#Headers],[PROJECT TYPE]:[TOTAL]],0)-1))*$V26,"")</f>
        <v/>
      </c>
      <c r="AE26" s="70" t="str">
        <f ca="1">IFERROR(VLOOKUP($D26,ProjectSkills[[PROJECT TYPE]:[TOTAL]],MATCH(AE$10,ProjectSkills[[#Headers],[PROJECT TYPE]:[TOTAL]],0),0)*(OFFSET('Project-Skill Matrix'!$C$9,0,MATCH(AE$10,ProjectSkills[[#Headers],[PROJECT TYPE]:[TOTAL]],0)-1))*$V26,"")</f>
        <v/>
      </c>
      <c r="AF26" s="70" t="str">
        <f ca="1">IFERROR(VLOOKUP($D26,ProjectSkills[[PROJECT TYPE]:[TOTAL]],MATCH(AF$10,ProjectSkills[[#Headers],[PROJECT TYPE]:[TOTAL]],0),0)*(OFFSET('Project-Skill Matrix'!$C$9,0,MATCH(AF$10,ProjectSkills[[#Headers],[PROJECT TYPE]:[TOTAL]],0)-1))*$V26,"")</f>
        <v/>
      </c>
      <c r="AG26" s="70" t="str">
        <f ca="1">IFERROR(VLOOKUP($D26,ProjectSkills[[PROJECT TYPE]:[TOTAL]],MATCH(AG$10,ProjectSkills[[#Headers],[PROJECT TYPE]:[TOTAL]],0),0)*(OFFSET('Project-Skill Matrix'!$C$9,0,MATCH(AG$10,ProjectSkills[[#Headers],[PROJECT TYPE]:[TOTAL]],0)-1))*$V26,"")</f>
        <v/>
      </c>
      <c r="AH26" s="70" t="str">
        <f ca="1">IFERROR(VLOOKUP($D26,ProjectSkills[[PROJECT TYPE]:[TOTAL]],MATCH(AH$10,ProjectSkills[[#Headers],[PROJECT TYPE]:[TOTAL]],0),0)*(OFFSET('Project-Skill Matrix'!$C$9,0,MATCH(AH$10,ProjectSkills[[#Headers],[PROJECT TYPE]:[TOTAL]],0)-1))*$V26,"")</f>
        <v/>
      </c>
      <c r="AI26" s="70" t="str">
        <f ca="1">IFERROR(VLOOKUP($D26,ProjectSkills[[PROJECT TYPE]:[TOTAL]],MATCH(AI$10,ProjectSkills[[#Headers],[PROJECT TYPE]:[TOTAL]],0),0)*(OFFSET('Project-Skill Matrix'!$C$9,0,MATCH(AI$10,ProjectSkills[[#Headers],[PROJECT TYPE]:[TOTAL]],0)-1))*$V26,"")</f>
        <v/>
      </c>
      <c r="AJ26" s="70" t="str">
        <f ca="1">IFERROR(VLOOKUP($D26,ProjectSkills[[PROJECT TYPE]:[TOTAL]],MATCH(AJ$10,ProjectSkills[[#Headers],[PROJECT TYPE]:[TOTAL]],0),0)*(OFFSET('Project-Skill Matrix'!$C$9,0,MATCH(AJ$10,ProjectSkills[[#Headers],[PROJECT TYPE]:[TOTAL]],0)-1))*$V26,"")</f>
        <v/>
      </c>
      <c r="AK26" s="70" t="str">
        <f ca="1">IFERROR(VLOOKUP($D26,ProjectSkills[[PROJECT TYPE]:[TOTAL]],MATCH(AK$10,ProjectSkills[[#Headers],[PROJECT TYPE]:[TOTAL]],0),0)*(OFFSET('Project-Skill Matrix'!$C$9,0,MATCH(AK$10,ProjectSkills[[#Headers],[PROJECT TYPE]:[TOTAL]],0)-1))*$V26,"")</f>
        <v/>
      </c>
      <c r="AL26" s="72">
        <f ca="1">SUM(PPSummary[[#This Row],[Skill Set 1a]:[Skill Set 15a]])</f>
        <v>0</v>
      </c>
      <c r="AM26" s="74">
        <f t="shared" ca="1" si="0"/>
        <v>0</v>
      </c>
      <c r="AN26" s="47" t="str">
        <f>IFERROR(MATCH(D26,'Project-Skill Matrix'!C:C,0),"")</f>
        <v/>
      </c>
    </row>
    <row r="27" spans="2:40" ht="20.100000000000001" customHeight="1" x14ac:dyDescent="0.3">
      <c r="B27" s="26">
        <f>ROW()-ROW(PPSummary[[#Headers],[SNO]])</f>
        <v>16</v>
      </c>
      <c r="C27" s="51" t="str">
        <f>IFERROR(INDEX(ProjectSchedules[PROJECT NAME],Summary!B27,1),"")</f>
        <v/>
      </c>
      <c r="D27" s="51" t="str">
        <f>IFERROR(VLOOKUP(C27,ProjectSchedules[[PROJECT NAME]:[PROJECT TYPE]],2,FALSE),"")</f>
        <v/>
      </c>
      <c r="E27" s="52" t="str">
        <f>IFERROR(VLOOKUP(C27,ProjectSchedules[[PROJECT NAME]:[DURATION(Plan)]],5,FALSE),"")</f>
        <v/>
      </c>
      <c r="F27" s="69" t="str">
        <f ca="1">IFERROR(VLOOKUP($D27,ProjectSkills[[PROJECT TYPE]:[TOTAL]],MATCH(F$10,ProjectSkills[[#Headers],[PROJECT TYPE]:[TOTAL]],0),0)*(OFFSET('Project-Skill Matrix'!$C$9,0,MATCH(F$10,ProjectSkills[[#Headers],[PROJECT TYPE]:[TOTAL]],0)-1))*$E27,"")</f>
        <v/>
      </c>
      <c r="G27" s="69" t="str">
        <f ca="1">IFERROR(VLOOKUP($D27,ProjectSkills[[PROJECT TYPE]:[TOTAL]],MATCH(G$10,ProjectSkills[[#Headers],[PROJECT TYPE]:[TOTAL]],0),0)*(OFFSET('Project-Skill Matrix'!$C$9,0,MATCH(G$10,ProjectSkills[[#Headers],[PROJECT TYPE]:[TOTAL]],0)-1))*$E27,"")</f>
        <v/>
      </c>
      <c r="H27" s="69" t="str">
        <f ca="1">IFERROR(VLOOKUP($D27,ProjectSkills[[PROJECT TYPE]:[TOTAL]],MATCH(H$10,ProjectSkills[[#Headers],[PROJECT TYPE]:[TOTAL]],0),0)*(OFFSET('Project-Skill Matrix'!$C$9,0,MATCH(H$10,ProjectSkills[[#Headers],[PROJECT TYPE]:[TOTAL]],0)-1))*$E27,"")</f>
        <v/>
      </c>
      <c r="I27" s="69" t="str">
        <f ca="1">IFERROR(VLOOKUP($D27,ProjectSkills[[PROJECT TYPE]:[TOTAL]],MATCH(I$10,ProjectSkills[[#Headers],[PROJECT TYPE]:[TOTAL]],0),0)*(OFFSET('Project-Skill Matrix'!$C$9,0,MATCH(I$10,ProjectSkills[[#Headers],[PROJECT TYPE]:[TOTAL]],0)-1))*$E27,"")</f>
        <v/>
      </c>
      <c r="J27" s="69" t="str">
        <f ca="1">IFERROR(VLOOKUP($D27,ProjectSkills[[PROJECT TYPE]:[TOTAL]],MATCH(J$10,ProjectSkills[[#Headers],[PROJECT TYPE]:[TOTAL]],0),0)*(OFFSET('Project-Skill Matrix'!$C$9,0,MATCH(J$10,ProjectSkills[[#Headers],[PROJECT TYPE]:[TOTAL]],0)-1))*$E27,"")</f>
        <v/>
      </c>
      <c r="K27" s="66" t="str">
        <f ca="1">IFERROR(VLOOKUP($D27,ProjectSkills[[PROJECT TYPE]:[TOTAL]],MATCH(K$10,ProjectSkills[[#Headers],[PROJECT TYPE]:[TOTAL]],0),0)*(OFFSET('Project-Skill Matrix'!$C$9,0,MATCH(K$10,ProjectSkills[[#Headers],[PROJECT TYPE]:[TOTAL]],0)-1))*$E27,"")</f>
        <v/>
      </c>
      <c r="L27" s="66" t="str">
        <f ca="1">IFERROR(VLOOKUP($D27,ProjectSkills[[PROJECT TYPE]:[TOTAL]],MATCH(L$10,ProjectSkills[[#Headers],[PROJECT TYPE]:[TOTAL]],0),0)*(OFFSET('Project-Skill Matrix'!$C$9,0,MATCH(L$10,ProjectSkills[[#Headers],[PROJECT TYPE]:[TOTAL]],0)-1))*$E27,"")</f>
        <v/>
      </c>
      <c r="M27" s="66" t="str">
        <f ca="1">IFERROR(VLOOKUP($D27,ProjectSkills[[PROJECT TYPE]:[TOTAL]],MATCH(M$10,ProjectSkills[[#Headers],[PROJECT TYPE]:[TOTAL]],0),0)*(OFFSET('Project-Skill Matrix'!$C$9,0,MATCH(M$10,ProjectSkills[[#Headers],[PROJECT TYPE]:[TOTAL]],0)-1))*$E27,"")</f>
        <v/>
      </c>
      <c r="N27" s="66" t="str">
        <f ca="1">IFERROR(VLOOKUP($D27,ProjectSkills[[PROJECT TYPE]:[TOTAL]],MATCH(N$10,ProjectSkills[[#Headers],[PROJECT TYPE]:[TOTAL]],0),0)*(OFFSET('Project-Skill Matrix'!$C$9,0,MATCH(N$10,ProjectSkills[[#Headers],[PROJECT TYPE]:[TOTAL]],0)-1))*$E27,"")</f>
        <v/>
      </c>
      <c r="O27" s="66" t="str">
        <f ca="1">IFERROR(VLOOKUP($D27,ProjectSkills[[PROJECT TYPE]:[TOTAL]],MATCH(O$10,ProjectSkills[[#Headers],[PROJECT TYPE]:[TOTAL]],0),0)*(OFFSET('Project-Skill Matrix'!$C$9,0,MATCH(O$10,ProjectSkills[[#Headers],[PROJECT TYPE]:[TOTAL]],0)-1))*$E27,"")</f>
        <v/>
      </c>
      <c r="P27" s="66" t="str">
        <f ca="1">IFERROR(VLOOKUP($D27,ProjectSkills[[PROJECT TYPE]:[TOTAL]],MATCH(P$10,ProjectSkills[[#Headers],[PROJECT TYPE]:[TOTAL]],0),0)*(OFFSET('Project-Skill Matrix'!$C$9,0,MATCH(P$10,ProjectSkills[[#Headers],[PROJECT TYPE]:[TOTAL]],0)-1))*$E27,"")</f>
        <v/>
      </c>
      <c r="Q27" s="66" t="str">
        <f ca="1">IFERROR(VLOOKUP($D27,ProjectSkills[[PROJECT TYPE]:[TOTAL]],MATCH(Q$10,ProjectSkills[[#Headers],[PROJECT TYPE]:[TOTAL]],0),0)*(OFFSET('Project-Skill Matrix'!$C$9,0,MATCH(Q$10,ProjectSkills[[#Headers],[PROJECT TYPE]:[TOTAL]],0)-1))*$E27,"")</f>
        <v/>
      </c>
      <c r="R27" s="66" t="str">
        <f ca="1">IFERROR(VLOOKUP($D27,ProjectSkills[[PROJECT TYPE]:[TOTAL]],MATCH(R$10,ProjectSkills[[#Headers],[PROJECT TYPE]:[TOTAL]],0),0)*(OFFSET('Project-Skill Matrix'!$C$9,0,MATCH(R$10,ProjectSkills[[#Headers],[PROJECT TYPE]:[TOTAL]],0)-1))*$E27,"")</f>
        <v/>
      </c>
      <c r="S27" s="66" t="str">
        <f ca="1">IFERROR(VLOOKUP($D27,ProjectSkills[[PROJECT TYPE]:[TOTAL]],MATCH(S$10,ProjectSkills[[#Headers],[PROJECT TYPE]:[TOTAL]],0),0)*(OFFSET('Project-Skill Matrix'!$C$9,0,MATCH(S$10,ProjectSkills[[#Headers],[PROJECT TYPE]:[TOTAL]],0)-1))*$E27,"")</f>
        <v/>
      </c>
      <c r="T27" s="66" t="str">
        <f ca="1">IFERROR(VLOOKUP($D27,ProjectSkills[[PROJECT TYPE]:[TOTAL]],MATCH(T$10,ProjectSkills[[#Headers],[PROJECT TYPE]:[TOTAL]],0),0)*(OFFSET('Project-Skill Matrix'!$C$9,0,MATCH(T$10,ProjectSkills[[#Headers],[PROJECT TYPE]:[TOTAL]],0)-1))*$E27,"")</f>
        <v/>
      </c>
      <c r="U27" s="68">
        <f ca="1">SUM(PPSummary[[#This Row],[Skill Set 1p]:[Skill Set 15p]])</f>
        <v>0</v>
      </c>
      <c r="V27" s="46" t="str">
        <f>IFERROR(VLOOKUP(C27,ProjectSchedules[[PROJECT NAME]:[ACTUAL HOURS]],9,FALSE),"")</f>
        <v/>
      </c>
      <c r="W27" s="70" t="str">
        <f ca="1">IFERROR(VLOOKUP($D27,ProjectSkills[[PROJECT TYPE]:[TOTAL]],MATCH(W$10,ProjectSkills[[#Headers],[PROJECT TYPE]:[TOTAL]],0),0)*(OFFSET('Project-Skill Matrix'!$C$9,0,MATCH(W$10,ProjectSkills[[#Headers],[PROJECT TYPE]:[TOTAL]],0)-1))*$V27,"")</f>
        <v/>
      </c>
      <c r="X27" s="70" t="str">
        <f ca="1">IFERROR(VLOOKUP($D27,ProjectSkills[[PROJECT TYPE]:[TOTAL]],MATCH(X$10,ProjectSkills[[#Headers],[PROJECT TYPE]:[TOTAL]],0),0)*(OFFSET('Project-Skill Matrix'!$C$9,0,MATCH(X$10,ProjectSkills[[#Headers],[PROJECT TYPE]:[TOTAL]],0)-1))*$V27,"")</f>
        <v/>
      </c>
      <c r="Y27" s="70" t="str">
        <f ca="1">IFERROR(VLOOKUP($D27,ProjectSkills[[PROJECT TYPE]:[TOTAL]],MATCH(Y$10,ProjectSkills[[#Headers],[PROJECT TYPE]:[TOTAL]],0),0)*(OFFSET('Project-Skill Matrix'!$C$9,0,MATCH(Y$10,ProjectSkills[[#Headers],[PROJECT TYPE]:[TOTAL]],0)-1))*$V27,"")</f>
        <v/>
      </c>
      <c r="Z27" s="70" t="str">
        <f ca="1">IFERROR(VLOOKUP($D27,ProjectSkills[[PROJECT TYPE]:[TOTAL]],MATCH(Z$10,ProjectSkills[[#Headers],[PROJECT TYPE]:[TOTAL]],0),0)*(OFFSET('Project-Skill Matrix'!$C$9,0,MATCH(Z$10,ProjectSkills[[#Headers],[PROJECT TYPE]:[TOTAL]],0)-1))*$V27,"")</f>
        <v/>
      </c>
      <c r="AA27" s="70" t="str">
        <f ca="1">IFERROR(VLOOKUP($D27,ProjectSkills[[PROJECT TYPE]:[TOTAL]],MATCH(AA$10,ProjectSkills[[#Headers],[PROJECT TYPE]:[TOTAL]],0),0)*(OFFSET('Project-Skill Matrix'!$C$9,0,MATCH(AA$10,ProjectSkills[[#Headers],[PROJECT TYPE]:[TOTAL]],0)-1))*$V27,"")</f>
        <v/>
      </c>
      <c r="AB27" s="70" t="str">
        <f ca="1">IFERROR(VLOOKUP($D27,ProjectSkills[[PROJECT TYPE]:[TOTAL]],MATCH(AB$10,ProjectSkills[[#Headers],[PROJECT TYPE]:[TOTAL]],0),0)*(OFFSET('Project-Skill Matrix'!$C$9,0,MATCH(AB$10,ProjectSkills[[#Headers],[PROJECT TYPE]:[TOTAL]],0)-1))*$V27,"")</f>
        <v/>
      </c>
      <c r="AC27" s="70" t="str">
        <f ca="1">IFERROR(VLOOKUP($D27,ProjectSkills[[PROJECT TYPE]:[TOTAL]],MATCH(AC$10,ProjectSkills[[#Headers],[PROJECT TYPE]:[TOTAL]],0),0)*(OFFSET('Project-Skill Matrix'!$C$9,0,MATCH(AC$10,ProjectSkills[[#Headers],[PROJECT TYPE]:[TOTAL]],0)-1))*$V27,"")</f>
        <v/>
      </c>
      <c r="AD27" s="70" t="str">
        <f ca="1">IFERROR(VLOOKUP($D27,ProjectSkills[[PROJECT TYPE]:[TOTAL]],MATCH(AD$10,ProjectSkills[[#Headers],[PROJECT TYPE]:[TOTAL]],0),0)*(OFFSET('Project-Skill Matrix'!$C$9,0,MATCH(AD$10,ProjectSkills[[#Headers],[PROJECT TYPE]:[TOTAL]],0)-1))*$V27,"")</f>
        <v/>
      </c>
      <c r="AE27" s="70" t="str">
        <f ca="1">IFERROR(VLOOKUP($D27,ProjectSkills[[PROJECT TYPE]:[TOTAL]],MATCH(AE$10,ProjectSkills[[#Headers],[PROJECT TYPE]:[TOTAL]],0),0)*(OFFSET('Project-Skill Matrix'!$C$9,0,MATCH(AE$10,ProjectSkills[[#Headers],[PROJECT TYPE]:[TOTAL]],0)-1))*$V27,"")</f>
        <v/>
      </c>
      <c r="AF27" s="70" t="str">
        <f ca="1">IFERROR(VLOOKUP($D27,ProjectSkills[[PROJECT TYPE]:[TOTAL]],MATCH(AF$10,ProjectSkills[[#Headers],[PROJECT TYPE]:[TOTAL]],0),0)*(OFFSET('Project-Skill Matrix'!$C$9,0,MATCH(AF$10,ProjectSkills[[#Headers],[PROJECT TYPE]:[TOTAL]],0)-1))*$V27,"")</f>
        <v/>
      </c>
      <c r="AG27" s="70" t="str">
        <f ca="1">IFERROR(VLOOKUP($D27,ProjectSkills[[PROJECT TYPE]:[TOTAL]],MATCH(AG$10,ProjectSkills[[#Headers],[PROJECT TYPE]:[TOTAL]],0),0)*(OFFSET('Project-Skill Matrix'!$C$9,0,MATCH(AG$10,ProjectSkills[[#Headers],[PROJECT TYPE]:[TOTAL]],0)-1))*$V27,"")</f>
        <v/>
      </c>
      <c r="AH27" s="70" t="str">
        <f ca="1">IFERROR(VLOOKUP($D27,ProjectSkills[[PROJECT TYPE]:[TOTAL]],MATCH(AH$10,ProjectSkills[[#Headers],[PROJECT TYPE]:[TOTAL]],0),0)*(OFFSET('Project-Skill Matrix'!$C$9,0,MATCH(AH$10,ProjectSkills[[#Headers],[PROJECT TYPE]:[TOTAL]],0)-1))*$V27,"")</f>
        <v/>
      </c>
      <c r="AI27" s="70" t="str">
        <f ca="1">IFERROR(VLOOKUP($D27,ProjectSkills[[PROJECT TYPE]:[TOTAL]],MATCH(AI$10,ProjectSkills[[#Headers],[PROJECT TYPE]:[TOTAL]],0),0)*(OFFSET('Project-Skill Matrix'!$C$9,0,MATCH(AI$10,ProjectSkills[[#Headers],[PROJECT TYPE]:[TOTAL]],0)-1))*$V27,"")</f>
        <v/>
      </c>
      <c r="AJ27" s="70" t="str">
        <f ca="1">IFERROR(VLOOKUP($D27,ProjectSkills[[PROJECT TYPE]:[TOTAL]],MATCH(AJ$10,ProjectSkills[[#Headers],[PROJECT TYPE]:[TOTAL]],0),0)*(OFFSET('Project-Skill Matrix'!$C$9,0,MATCH(AJ$10,ProjectSkills[[#Headers],[PROJECT TYPE]:[TOTAL]],0)-1))*$V27,"")</f>
        <v/>
      </c>
      <c r="AK27" s="70" t="str">
        <f ca="1">IFERROR(VLOOKUP($D27,ProjectSkills[[PROJECT TYPE]:[TOTAL]],MATCH(AK$10,ProjectSkills[[#Headers],[PROJECT TYPE]:[TOTAL]],0),0)*(OFFSET('Project-Skill Matrix'!$C$9,0,MATCH(AK$10,ProjectSkills[[#Headers],[PROJECT TYPE]:[TOTAL]],0)-1))*$V27,"")</f>
        <v/>
      </c>
      <c r="AL27" s="72">
        <f ca="1">SUM(PPSummary[[#This Row],[Skill Set 1a]:[Skill Set 15a]])</f>
        <v>0</v>
      </c>
      <c r="AM27" s="74">
        <f t="shared" ca="1" si="0"/>
        <v>0</v>
      </c>
      <c r="AN27" s="47" t="str">
        <f>IFERROR(MATCH(D27,'Project-Skill Matrix'!C:C,0),"")</f>
        <v/>
      </c>
    </row>
    <row r="28" spans="2:40" ht="20.100000000000001" customHeight="1" x14ac:dyDescent="0.3">
      <c r="B28" s="26">
        <f>ROW()-ROW(PPSummary[[#Headers],[SNO]])</f>
        <v>17</v>
      </c>
      <c r="C28" s="44" t="str">
        <f>IFERROR(INDEX(ProjectSchedules[PROJECT NAME],Summary!B28,1),"")</f>
        <v/>
      </c>
      <c r="D28" s="44" t="str">
        <f>IFERROR(VLOOKUP(C28,ProjectSchedules[[PROJECT NAME]:[PROJECT TYPE]],2,FALSE),"")</f>
        <v/>
      </c>
      <c r="E28" s="45" t="str">
        <f>IFERROR(VLOOKUP(C28,ProjectSchedules[[PROJECT NAME]:[DURATION(Plan)]],5,FALSE),"")</f>
        <v/>
      </c>
      <c r="F28" s="66" t="str">
        <f ca="1">IFERROR(VLOOKUP($D28,ProjectSkills[[PROJECT TYPE]:[TOTAL]],MATCH(F$10,ProjectSkills[[#Headers],[PROJECT TYPE]:[TOTAL]],0),0)*(OFFSET('Project-Skill Matrix'!$C$9,0,MATCH(F$10,ProjectSkills[[#Headers],[PROJECT TYPE]:[TOTAL]],0)-1))*$E28,"")</f>
        <v/>
      </c>
      <c r="G28" s="66" t="str">
        <f ca="1">IFERROR(VLOOKUP($D28,ProjectSkills[[PROJECT TYPE]:[TOTAL]],MATCH(G$10,ProjectSkills[[#Headers],[PROJECT TYPE]:[TOTAL]],0),0)*(OFFSET('Project-Skill Matrix'!$C$9,0,MATCH(G$10,ProjectSkills[[#Headers],[PROJECT TYPE]:[TOTAL]],0)-1))*$E28,"")</f>
        <v/>
      </c>
      <c r="H28" s="66" t="str">
        <f ca="1">IFERROR(VLOOKUP($D28,ProjectSkills[[PROJECT TYPE]:[TOTAL]],MATCH(H$10,ProjectSkills[[#Headers],[PROJECT TYPE]:[TOTAL]],0),0)*(OFFSET('Project-Skill Matrix'!$C$9,0,MATCH(H$10,ProjectSkills[[#Headers],[PROJECT TYPE]:[TOTAL]],0)-1))*$E28,"")</f>
        <v/>
      </c>
      <c r="I28" s="66" t="str">
        <f ca="1">IFERROR(VLOOKUP($D28,ProjectSkills[[PROJECT TYPE]:[TOTAL]],MATCH(I$10,ProjectSkills[[#Headers],[PROJECT TYPE]:[TOTAL]],0),0)*(OFFSET('Project-Skill Matrix'!$C$9,0,MATCH(I$10,ProjectSkills[[#Headers],[PROJECT TYPE]:[TOTAL]],0)-1))*$E28,"")</f>
        <v/>
      </c>
      <c r="J28" s="66" t="str">
        <f ca="1">IFERROR(VLOOKUP($D28,ProjectSkills[[PROJECT TYPE]:[TOTAL]],MATCH(J$10,ProjectSkills[[#Headers],[PROJECT TYPE]:[TOTAL]],0),0)*(OFFSET('Project-Skill Matrix'!$C$9,0,MATCH(J$10,ProjectSkills[[#Headers],[PROJECT TYPE]:[TOTAL]],0)-1))*$E28,"")</f>
        <v/>
      </c>
      <c r="K28" s="66" t="str">
        <f ca="1">IFERROR(VLOOKUP($D28,ProjectSkills[[PROJECT TYPE]:[TOTAL]],MATCH(K$10,ProjectSkills[[#Headers],[PROJECT TYPE]:[TOTAL]],0),0)*(OFFSET('Project-Skill Matrix'!$C$9,0,MATCH(K$10,ProjectSkills[[#Headers],[PROJECT TYPE]:[TOTAL]],0)-1))*$E28,"")</f>
        <v/>
      </c>
      <c r="L28" s="66" t="str">
        <f ca="1">IFERROR(VLOOKUP($D28,ProjectSkills[[PROJECT TYPE]:[TOTAL]],MATCH(L$10,ProjectSkills[[#Headers],[PROJECT TYPE]:[TOTAL]],0),0)*(OFFSET('Project-Skill Matrix'!$C$9,0,MATCH(L$10,ProjectSkills[[#Headers],[PROJECT TYPE]:[TOTAL]],0)-1))*$E28,"")</f>
        <v/>
      </c>
      <c r="M28" s="66" t="str">
        <f ca="1">IFERROR(VLOOKUP($D28,ProjectSkills[[PROJECT TYPE]:[TOTAL]],MATCH(M$10,ProjectSkills[[#Headers],[PROJECT TYPE]:[TOTAL]],0),0)*(OFFSET('Project-Skill Matrix'!$C$9,0,MATCH(M$10,ProjectSkills[[#Headers],[PROJECT TYPE]:[TOTAL]],0)-1))*$E28,"")</f>
        <v/>
      </c>
      <c r="N28" s="66" t="str">
        <f ca="1">IFERROR(VLOOKUP($D28,ProjectSkills[[PROJECT TYPE]:[TOTAL]],MATCH(N$10,ProjectSkills[[#Headers],[PROJECT TYPE]:[TOTAL]],0),0)*(OFFSET('Project-Skill Matrix'!$C$9,0,MATCH(N$10,ProjectSkills[[#Headers],[PROJECT TYPE]:[TOTAL]],0)-1))*$E28,"")</f>
        <v/>
      </c>
      <c r="O28" s="66" t="str">
        <f ca="1">IFERROR(VLOOKUP($D28,ProjectSkills[[PROJECT TYPE]:[TOTAL]],MATCH(O$10,ProjectSkills[[#Headers],[PROJECT TYPE]:[TOTAL]],0),0)*(OFFSET('Project-Skill Matrix'!$C$9,0,MATCH(O$10,ProjectSkills[[#Headers],[PROJECT TYPE]:[TOTAL]],0)-1))*$E28,"")</f>
        <v/>
      </c>
      <c r="P28" s="66" t="str">
        <f ca="1">IFERROR(VLOOKUP($D28,ProjectSkills[[PROJECT TYPE]:[TOTAL]],MATCH(P$10,ProjectSkills[[#Headers],[PROJECT TYPE]:[TOTAL]],0),0)*(OFFSET('Project-Skill Matrix'!$C$9,0,MATCH(P$10,ProjectSkills[[#Headers],[PROJECT TYPE]:[TOTAL]],0)-1))*$E28,"")</f>
        <v/>
      </c>
      <c r="Q28" s="66" t="str">
        <f ca="1">IFERROR(VLOOKUP($D28,ProjectSkills[[PROJECT TYPE]:[TOTAL]],MATCH(Q$10,ProjectSkills[[#Headers],[PROJECT TYPE]:[TOTAL]],0),0)*(OFFSET('Project-Skill Matrix'!$C$9,0,MATCH(Q$10,ProjectSkills[[#Headers],[PROJECT TYPE]:[TOTAL]],0)-1))*$E28,"")</f>
        <v/>
      </c>
      <c r="R28" s="66" t="str">
        <f ca="1">IFERROR(VLOOKUP($D28,ProjectSkills[[PROJECT TYPE]:[TOTAL]],MATCH(R$10,ProjectSkills[[#Headers],[PROJECT TYPE]:[TOTAL]],0),0)*(OFFSET('Project-Skill Matrix'!$C$9,0,MATCH(R$10,ProjectSkills[[#Headers],[PROJECT TYPE]:[TOTAL]],0)-1))*$E28,"")</f>
        <v/>
      </c>
      <c r="S28" s="66" t="str">
        <f ca="1">IFERROR(VLOOKUP($D28,ProjectSkills[[PROJECT TYPE]:[TOTAL]],MATCH(S$10,ProjectSkills[[#Headers],[PROJECT TYPE]:[TOTAL]],0),0)*(OFFSET('Project-Skill Matrix'!$C$9,0,MATCH(S$10,ProjectSkills[[#Headers],[PROJECT TYPE]:[TOTAL]],0)-1))*$E28,"")</f>
        <v/>
      </c>
      <c r="T28" s="66" t="str">
        <f ca="1">IFERROR(VLOOKUP($D28,ProjectSkills[[PROJECT TYPE]:[TOTAL]],MATCH(T$10,ProjectSkills[[#Headers],[PROJECT TYPE]:[TOTAL]],0),0)*(OFFSET('Project-Skill Matrix'!$C$9,0,MATCH(T$10,ProjectSkills[[#Headers],[PROJECT TYPE]:[TOTAL]],0)-1))*$E28,"")</f>
        <v/>
      </c>
      <c r="U28" s="68">
        <f ca="1">SUM(PPSummary[[#This Row],[Skill Set 1p]:[Skill Set 15p]])</f>
        <v>0</v>
      </c>
      <c r="V28" s="46" t="str">
        <f>IFERROR(VLOOKUP(C28,ProjectSchedules[[PROJECT NAME]:[ACTUAL HOURS]],9,FALSE),"")</f>
        <v/>
      </c>
      <c r="W28" s="70" t="str">
        <f ca="1">IFERROR(VLOOKUP($D28,ProjectSkills[[PROJECT TYPE]:[TOTAL]],MATCH(W$10,ProjectSkills[[#Headers],[PROJECT TYPE]:[TOTAL]],0),0)*(OFFSET('Project-Skill Matrix'!$C$9,0,MATCH(W$10,ProjectSkills[[#Headers],[PROJECT TYPE]:[TOTAL]],0)-1))*$V28,"")</f>
        <v/>
      </c>
      <c r="X28" s="70" t="str">
        <f ca="1">IFERROR(VLOOKUP($D28,ProjectSkills[[PROJECT TYPE]:[TOTAL]],MATCH(X$10,ProjectSkills[[#Headers],[PROJECT TYPE]:[TOTAL]],0),0)*(OFFSET('Project-Skill Matrix'!$C$9,0,MATCH(X$10,ProjectSkills[[#Headers],[PROJECT TYPE]:[TOTAL]],0)-1))*$V28,"")</f>
        <v/>
      </c>
      <c r="Y28" s="70" t="str">
        <f ca="1">IFERROR(VLOOKUP($D28,ProjectSkills[[PROJECT TYPE]:[TOTAL]],MATCH(Y$10,ProjectSkills[[#Headers],[PROJECT TYPE]:[TOTAL]],0),0)*(OFFSET('Project-Skill Matrix'!$C$9,0,MATCH(Y$10,ProjectSkills[[#Headers],[PROJECT TYPE]:[TOTAL]],0)-1))*$V28,"")</f>
        <v/>
      </c>
      <c r="Z28" s="70" t="str">
        <f ca="1">IFERROR(VLOOKUP($D28,ProjectSkills[[PROJECT TYPE]:[TOTAL]],MATCH(Z$10,ProjectSkills[[#Headers],[PROJECT TYPE]:[TOTAL]],0),0)*(OFFSET('Project-Skill Matrix'!$C$9,0,MATCH(Z$10,ProjectSkills[[#Headers],[PROJECT TYPE]:[TOTAL]],0)-1))*$V28,"")</f>
        <v/>
      </c>
      <c r="AA28" s="70" t="str">
        <f ca="1">IFERROR(VLOOKUP($D28,ProjectSkills[[PROJECT TYPE]:[TOTAL]],MATCH(AA$10,ProjectSkills[[#Headers],[PROJECT TYPE]:[TOTAL]],0),0)*(OFFSET('Project-Skill Matrix'!$C$9,0,MATCH(AA$10,ProjectSkills[[#Headers],[PROJECT TYPE]:[TOTAL]],0)-1))*$V28,"")</f>
        <v/>
      </c>
      <c r="AB28" s="70" t="str">
        <f ca="1">IFERROR(VLOOKUP($D28,ProjectSkills[[PROJECT TYPE]:[TOTAL]],MATCH(AB$10,ProjectSkills[[#Headers],[PROJECT TYPE]:[TOTAL]],0),0)*(OFFSET('Project-Skill Matrix'!$C$9,0,MATCH(AB$10,ProjectSkills[[#Headers],[PROJECT TYPE]:[TOTAL]],0)-1))*$V28,"")</f>
        <v/>
      </c>
      <c r="AC28" s="70" t="str">
        <f ca="1">IFERROR(VLOOKUP($D28,ProjectSkills[[PROJECT TYPE]:[TOTAL]],MATCH(AC$10,ProjectSkills[[#Headers],[PROJECT TYPE]:[TOTAL]],0),0)*(OFFSET('Project-Skill Matrix'!$C$9,0,MATCH(AC$10,ProjectSkills[[#Headers],[PROJECT TYPE]:[TOTAL]],0)-1))*$V28,"")</f>
        <v/>
      </c>
      <c r="AD28" s="70" t="str">
        <f ca="1">IFERROR(VLOOKUP($D28,ProjectSkills[[PROJECT TYPE]:[TOTAL]],MATCH(AD$10,ProjectSkills[[#Headers],[PROJECT TYPE]:[TOTAL]],0),0)*(OFFSET('Project-Skill Matrix'!$C$9,0,MATCH(AD$10,ProjectSkills[[#Headers],[PROJECT TYPE]:[TOTAL]],0)-1))*$V28,"")</f>
        <v/>
      </c>
      <c r="AE28" s="70" t="str">
        <f ca="1">IFERROR(VLOOKUP($D28,ProjectSkills[[PROJECT TYPE]:[TOTAL]],MATCH(AE$10,ProjectSkills[[#Headers],[PROJECT TYPE]:[TOTAL]],0),0)*(OFFSET('Project-Skill Matrix'!$C$9,0,MATCH(AE$10,ProjectSkills[[#Headers],[PROJECT TYPE]:[TOTAL]],0)-1))*$V28,"")</f>
        <v/>
      </c>
      <c r="AF28" s="70" t="str">
        <f ca="1">IFERROR(VLOOKUP($D28,ProjectSkills[[PROJECT TYPE]:[TOTAL]],MATCH(AF$10,ProjectSkills[[#Headers],[PROJECT TYPE]:[TOTAL]],0),0)*(OFFSET('Project-Skill Matrix'!$C$9,0,MATCH(AF$10,ProjectSkills[[#Headers],[PROJECT TYPE]:[TOTAL]],0)-1))*$V28,"")</f>
        <v/>
      </c>
      <c r="AG28" s="70" t="str">
        <f ca="1">IFERROR(VLOOKUP($D28,ProjectSkills[[PROJECT TYPE]:[TOTAL]],MATCH(AG$10,ProjectSkills[[#Headers],[PROJECT TYPE]:[TOTAL]],0),0)*(OFFSET('Project-Skill Matrix'!$C$9,0,MATCH(AG$10,ProjectSkills[[#Headers],[PROJECT TYPE]:[TOTAL]],0)-1))*$V28,"")</f>
        <v/>
      </c>
      <c r="AH28" s="70" t="str">
        <f ca="1">IFERROR(VLOOKUP($D28,ProjectSkills[[PROJECT TYPE]:[TOTAL]],MATCH(AH$10,ProjectSkills[[#Headers],[PROJECT TYPE]:[TOTAL]],0),0)*(OFFSET('Project-Skill Matrix'!$C$9,0,MATCH(AH$10,ProjectSkills[[#Headers],[PROJECT TYPE]:[TOTAL]],0)-1))*$V28,"")</f>
        <v/>
      </c>
      <c r="AI28" s="70" t="str">
        <f ca="1">IFERROR(VLOOKUP($D28,ProjectSkills[[PROJECT TYPE]:[TOTAL]],MATCH(AI$10,ProjectSkills[[#Headers],[PROJECT TYPE]:[TOTAL]],0),0)*(OFFSET('Project-Skill Matrix'!$C$9,0,MATCH(AI$10,ProjectSkills[[#Headers],[PROJECT TYPE]:[TOTAL]],0)-1))*$V28,"")</f>
        <v/>
      </c>
      <c r="AJ28" s="70" t="str">
        <f ca="1">IFERROR(VLOOKUP($D28,ProjectSkills[[PROJECT TYPE]:[TOTAL]],MATCH(AJ$10,ProjectSkills[[#Headers],[PROJECT TYPE]:[TOTAL]],0),0)*(OFFSET('Project-Skill Matrix'!$C$9,0,MATCH(AJ$10,ProjectSkills[[#Headers],[PROJECT TYPE]:[TOTAL]],0)-1))*$V28,"")</f>
        <v/>
      </c>
      <c r="AK28" s="70" t="str">
        <f ca="1">IFERROR(VLOOKUP($D28,ProjectSkills[[PROJECT TYPE]:[TOTAL]],MATCH(AK$10,ProjectSkills[[#Headers],[PROJECT TYPE]:[TOTAL]],0),0)*(OFFSET('Project-Skill Matrix'!$C$9,0,MATCH(AK$10,ProjectSkills[[#Headers],[PROJECT TYPE]:[TOTAL]],0)-1))*$V28,"")</f>
        <v/>
      </c>
      <c r="AL28" s="72">
        <f ca="1">SUM(PPSummary[[#This Row],[Skill Set 1a]:[Skill Set 15a]])</f>
        <v>0</v>
      </c>
      <c r="AM28" s="74">
        <f t="shared" ca="1" si="0"/>
        <v>0</v>
      </c>
      <c r="AN28" s="47" t="str">
        <f>IFERROR(MATCH(D28,'Project-Skill Matrix'!C:C,0),"")</f>
        <v/>
      </c>
    </row>
    <row r="29" spans="2:40" ht="20.100000000000001" customHeight="1" x14ac:dyDescent="0.3">
      <c r="B29" s="26">
        <f>ROW()-ROW(PPSummary[[#Headers],[SNO]])</f>
        <v>18</v>
      </c>
      <c r="C29" s="51" t="str">
        <f>IFERROR(INDEX(ProjectSchedules[PROJECT NAME],Summary!B29,1),"")</f>
        <v/>
      </c>
      <c r="D29" s="51" t="str">
        <f>IFERROR(VLOOKUP(C29,ProjectSchedules[[PROJECT NAME]:[PROJECT TYPE]],2,FALSE),"")</f>
        <v/>
      </c>
      <c r="E29" s="52" t="str">
        <f>IFERROR(VLOOKUP(C29,ProjectSchedules[[PROJECT NAME]:[DURATION(Plan)]],5,FALSE),"")</f>
        <v/>
      </c>
      <c r="F29" s="69" t="str">
        <f ca="1">IFERROR(VLOOKUP($D29,ProjectSkills[[PROJECT TYPE]:[TOTAL]],MATCH(F$10,ProjectSkills[[#Headers],[PROJECT TYPE]:[TOTAL]],0),0)*(OFFSET('Project-Skill Matrix'!$C$9,0,MATCH(F$10,ProjectSkills[[#Headers],[PROJECT TYPE]:[TOTAL]],0)-1))*$E29,"")</f>
        <v/>
      </c>
      <c r="G29" s="69" t="str">
        <f ca="1">IFERROR(VLOOKUP($D29,ProjectSkills[[PROJECT TYPE]:[TOTAL]],MATCH(G$10,ProjectSkills[[#Headers],[PROJECT TYPE]:[TOTAL]],0),0)*(OFFSET('Project-Skill Matrix'!$C$9,0,MATCH(G$10,ProjectSkills[[#Headers],[PROJECT TYPE]:[TOTAL]],0)-1))*$E29,"")</f>
        <v/>
      </c>
      <c r="H29" s="69" t="str">
        <f ca="1">IFERROR(VLOOKUP($D29,ProjectSkills[[PROJECT TYPE]:[TOTAL]],MATCH(H$10,ProjectSkills[[#Headers],[PROJECT TYPE]:[TOTAL]],0),0)*(OFFSET('Project-Skill Matrix'!$C$9,0,MATCH(H$10,ProjectSkills[[#Headers],[PROJECT TYPE]:[TOTAL]],0)-1))*$E29,"")</f>
        <v/>
      </c>
      <c r="I29" s="69" t="str">
        <f ca="1">IFERROR(VLOOKUP($D29,ProjectSkills[[PROJECT TYPE]:[TOTAL]],MATCH(I$10,ProjectSkills[[#Headers],[PROJECT TYPE]:[TOTAL]],0),0)*(OFFSET('Project-Skill Matrix'!$C$9,0,MATCH(I$10,ProjectSkills[[#Headers],[PROJECT TYPE]:[TOTAL]],0)-1))*$E29,"")</f>
        <v/>
      </c>
      <c r="J29" s="69" t="str">
        <f ca="1">IFERROR(VLOOKUP($D29,ProjectSkills[[PROJECT TYPE]:[TOTAL]],MATCH(J$10,ProjectSkills[[#Headers],[PROJECT TYPE]:[TOTAL]],0),0)*(OFFSET('Project-Skill Matrix'!$C$9,0,MATCH(J$10,ProjectSkills[[#Headers],[PROJECT TYPE]:[TOTAL]],0)-1))*$E29,"")</f>
        <v/>
      </c>
      <c r="K29" s="66" t="str">
        <f ca="1">IFERROR(VLOOKUP($D29,ProjectSkills[[PROJECT TYPE]:[TOTAL]],MATCH(K$10,ProjectSkills[[#Headers],[PROJECT TYPE]:[TOTAL]],0),0)*(OFFSET('Project-Skill Matrix'!$C$9,0,MATCH(K$10,ProjectSkills[[#Headers],[PROJECT TYPE]:[TOTAL]],0)-1))*$E29,"")</f>
        <v/>
      </c>
      <c r="L29" s="66" t="str">
        <f ca="1">IFERROR(VLOOKUP($D29,ProjectSkills[[PROJECT TYPE]:[TOTAL]],MATCH(L$10,ProjectSkills[[#Headers],[PROJECT TYPE]:[TOTAL]],0),0)*(OFFSET('Project-Skill Matrix'!$C$9,0,MATCH(L$10,ProjectSkills[[#Headers],[PROJECT TYPE]:[TOTAL]],0)-1))*$E29,"")</f>
        <v/>
      </c>
      <c r="M29" s="66" t="str">
        <f ca="1">IFERROR(VLOOKUP($D29,ProjectSkills[[PROJECT TYPE]:[TOTAL]],MATCH(M$10,ProjectSkills[[#Headers],[PROJECT TYPE]:[TOTAL]],0),0)*(OFFSET('Project-Skill Matrix'!$C$9,0,MATCH(M$10,ProjectSkills[[#Headers],[PROJECT TYPE]:[TOTAL]],0)-1))*$E29,"")</f>
        <v/>
      </c>
      <c r="N29" s="66" t="str">
        <f ca="1">IFERROR(VLOOKUP($D29,ProjectSkills[[PROJECT TYPE]:[TOTAL]],MATCH(N$10,ProjectSkills[[#Headers],[PROJECT TYPE]:[TOTAL]],0),0)*(OFFSET('Project-Skill Matrix'!$C$9,0,MATCH(N$10,ProjectSkills[[#Headers],[PROJECT TYPE]:[TOTAL]],0)-1))*$E29,"")</f>
        <v/>
      </c>
      <c r="O29" s="66" t="str">
        <f ca="1">IFERROR(VLOOKUP($D29,ProjectSkills[[PROJECT TYPE]:[TOTAL]],MATCH(O$10,ProjectSkills[[#Headers],[PROJECT TYPE]:[TOTAL]],0),0)*(OFFSET('Project-Skill Matrix'!$C$9,0,MATCH(O$10,ProjectSkills[[#Headers],[PROJECT TYPE]:[TOTAL]],0)-1))*$E29,"")</f>
        <v/>
      </c>
      <c r="P29" s="66" t="str">
        <f ca="1">IFERROR(VLOOKUP($D29,ProjectSkills[[PROJECT TYPE]:[TOTAL]],MATCH(P$10,ProjectSkills[[#Headers],[PROJECT TYPE]:[TOTAL]],0),0)*(OFFSET('Project-Skill Matrix'!$C$9,0,MATCH(P$10,ProjectSkills[[#Headers],[PROJECT TYPE]:[TOTAL]],0)-1))*$E29,"")</f>
        <v/>
      </c>
      <c r="Q29" s="66" t="str">
        <f ca="1">IFERROR(VLOOKUP($D29,ProjectSkills[[PROJECT TYPE]:[TOTAL]],MATCH(Q$10,ProjectSkills[[#Headers],[PROJECT TYPE]:[TOTAL]],0),0)*(OFFSET('Project-Skill Matrix'!$C$9,0,MATCH(Q$10,ProjectSkills[[#Headers],[PROJECT TYPE]:[TOTAL]],0)-1))*$E29,"")</f>
        <v/>
      </c>
      <c r="R29" s="66" t="str">
        <f ca="1">IFERROR(VLOOKUP($D29,ProjectSkills[[PROJECT TYPE]:[TOTAL]],MATCH(R$10,ProjectSkills[[#Headers],[PROJECT TYPE]:[TOTAL]],0),0)*(OFFSET('Project-Skill Matrix'!$C$9,0,MATCH(R$10,ProjectSkills[[#Headers],[PROJECT TYPE]:[TOTAL]],0)-1))*$E29,"")</f>
        <v/>
      </c>
      <c r="S29" s="66" t="str">
        <f ca="1">IFERROR(VLOOKUP($D29,ProjectSkills[[PROJECT TYPE]:[TOTAL]],MATCH(S$10,ProjectSkills[[#Headers],[PROJECT TYPE]:[TOTAL]],0),0)*(OFFSET('Project-Skill Matrix'!$C$9,0,MATCH(S$10,ProjectSkills[[#Headers],[PROJECT TYPE]:[TOTAL]],0)-1))*$E29,"")</f>
        <v/>
      </c>
      <c r="T29" s="66" t="str">
        <f ca="1">IFERROR(VLOOKUP($D29,ProjectSkills[[PROJECT TYPE]:[TOTAL]],MATCH(T$10,ProjectSkills[[#Headers],[PROJECT TYPE]:[TOTAL]],0),0)*(OFFSET('Project-Skill Matrix'!$C$9,0,MATCH(T$10,ProjectSkills[[#Headers],[PROJECT TYPE]:[TOTAL]],0)-1))*$E29,"")</f>
        <v/>
      </c>
      <c r="U29" s="68">
        <f ca="1">SUM(PPSummary[[#This Row],[Skill Set 1p]:[Skill Set 15p]])</f>
        <v>0</v>
      </c>
      <c r="V29" s="46" t="str">
        <f>IFERROR(VLOOKUP(C29,ProjectSchedules[[PROJECT NAME]:[ACTUAL HOURS]],9,FALSE),"")</f>
        <v/>
      </c>
      <c r="W29" s="70" t="str">
        <f ca="1">IFERROR(VLOOKUP($D29,ProjectSkills[[PROJECT TYPE]:[TOTAL]],MATCH(W$10,ProjectSkills[[#Headers],[PROJECT TYPE]:[TOTAL]],0),0)*(OFFSET('Project-Skill Matrix'!$C$9,0,MATCH(W$10,ProjectSkills[[#Headers],[PROJECT TYPE]:[TOTAL]],0)-1))*$V29,"")</f>
        <v/>
      </c>
      <c r="X29" s="70" t="str">
        <f ca="1">IFERROR(VLOOKUP($D29,ProjectSkills[[PROJECT TYPE]:[TOTAL]],MATCH(X$10,ProjectSkills[[#Headers],[PROJECT TYPE]:[TOTAL]],0),0)*(OFFSET('Project-Skill Matrix'!$C$9,0,MATCH(X$10,ProjectSkills[[#Headers],[PROJECT TYPE]:[TOTAL]],0)-1))*$V29,"")</f>
        <v/>
      </c>
      <c r="Y29" s="70" t="str">
        <f ca="1">IFERROR(VLOOKUP($D29,ProjectSkills[[PROJECT TYPE]:[TOTAL]],MATCH(Y$10,ProjectSkills[[#Headers],[PROJECT TYPE]:[TOTAL]],0),0)*(OFFSET('Project-Skill Matrix'!$C$9,0,MATCH(Y$10,ProjectSkills[[#Headers],[PROJECT TYPE]:[TOTAL]],0)-1))*$V29,"")</f>
        <v/>
      </c>
      <c r="Z29" s="70" t="str">
        <f ca="1">IFERROR(VLOOKUP($D29,ProjectSkills[[PROJECT TYPE]:[TOTAL]],MATCH(Z$10,ProjectSkills[[#Headers],[PROJECT TYPE]:[TOTAL]],0),0)*(OFFSET('Project-Skill Matrix'!$C$9,0,MATCH(Z$10,ProjectSkills[[#Headers],[PROJECT TYPE]:[TOTAL]],0)-1))*$V29,"")</f>
        <v/>
      </c>
      <c r="AA29" s="70" t="str">
        <f ca="1">IFERROR(VLOOKUP($D29,ProjectSkills[[PROJECT TYPE]:[TOTAL]],MATCH(AA$10,ProjectSkills[[#Headers],[PROJECT TYPE]:[TOTAL]],0),0)*(OFFSET('Project-Skill Matrix'!$C$9,0,MATCH(AA$10,ProjectSkills[[#Headers],[PROJECT TYPE]:[TOTAL]],0)-1))*$V29,"")</f>
        <v/>
      </c>
      <c r="AB29" s="70" t="str">
        <f ca="1">IFERROR(VLOOKUP($D29,ProjectSkills[[PROJECT TYPE]:[TOTAL]],MATCH(AB$10,ProjectSkills[[#Headers],[PROJECT TYPE]:[TOTAL]],0),0)*(OFFSET('Project-Skill Matrix'!$C$9,0,MATCH(AB$10,ProjectSkills[[#Headers],[PROJECT TYPE]:[TOTAL]],0)-1))*$V29,"")</f>
        <v/>
      </c>
      <c r="AC29" s="70" t="str">
        <f ca="1">IFERROR(VLOOKUP($D29,ProjectSkills[[PROJECT TYPE]:[TOTAL]],MATCH(AC$10,ProjectSkills[[#Headers],[PROJECT TYPE]:[TOTAL]],0),0)*(OFFSET('Project-Skill Matrix'!$C$9,0,MATCH(AC$10,ProjectSkills[[#Headers],[PROJECT TYPE]:[TOTAL]],0)-1))*$V29,"")</f>
        <v/>
      </c>
      <c r="AD29" s="70" t="str">
        <f ca="1">IFERROR(VLOOKUP($D29,ProjectSkills[[PROJECT TYPE]:[TOTAL]],MATCH(AD$10,ProjectSkills[[#Headers],[PROJECT TYPE]:[TOTAL]],0),0)*(OFFSET('Project-Skill Matrix'!$C$9,0,MATCH(AD$10,ProjectSkills[[#Headers],[PROJECT TYPE]:[TOTAL]],0)-1))*$V29,"")</f>
        <v/>
      </c>
      <c r="AE29" s="70" t="str">
        <f ca="1">IFERROR(VLOOKUP($D29,ProjectSkills[[PROJECT TYPE]:[TOTAL]],MATCH(AE$10,ProjectSkills[[#Headers],[PROJECT TYPE]:[TOTAL]],0),0)*(OFFSET('Project-Skill Matrix'!$C$9,0,MATCH(AE$10,ProjectSkills[[#Headers],[PROJECT TYPE]:[TOTAL]],0)-1))*$V29,"")</f>
        <v/>
      </c>
      <c r="AF29" s="70" t="str">
        <f ca="1">IFERROR(VLOOKUP($D29,ProjectSkills[[PROJECT TYPE]:[TOTAL]],MATCH(AF$10,ProjectSkills[[#Headers],[PROJECT TYPE]:[TOTAL]],0),0)*(OFFSET('Project-Skill Matrix'!$C$9,0,MATCH(AF$10,ProjectSkills[[#Headers],[PROJECT TYPE]:[TOTAL]],0)-1))*$V29,"")</f>
        <v/>
      </c>
      <c r="AG29" s="70" t="str">
        <f ca="1">IFERROR(VLOOKUP($D29,ProjectSkills[[PROJECT TYPE]:[TOTAL]],MATCH(AG$10,ProjectSkills[[#Headers],[PROJECT TYPE]:[TOTAL]],0),0)*(OFFSET('Project-Skill Matrix'!$C$9,0,MATCH(AG$10,ProjectSkills[[#Headers],[PROJECT TYPE]:[TOTAL]],0)-1))*$V29,"")</f>
        <v/>
      </c>
      <c r="AH29" s="70" t="str">
        <f ca="1">IFERROR(VLOOKUP($D29,ProjectSkills[[PROJECT TYPE]:[TOTAL]],MATCH(AH$10,ProjectSkills[[#Headers],[PROJECT TYPE]:[TOTAL]],0),0)*(OFFSET('Project-Skill Matrix'!$C$9,0,MATCH(AH$10,ProjectSkills[[#Headers],[PROJECT TYPE]:[TOTAL]],0)-1))*$V29,"")</f>
        <v/>
      </c>
      <c r="AI29" s="70" t="str">
        <f ca="1">IFERROR(VLOOKUP($D29,ProjectSkills[[PROJECT TYPE]:[TOTAL]],MATCH(AI$10,ProjectSkills[[#Headers],[PROJECT TYPE]:[TOTAL]],0),0)*(OFFSET('Project-Skill Matrix'!$C$9,0,MATCH(AI$10,ProjectSkills[[#Headers],[PROJECT TYPE]:[TOTAL]],0)-1))*$V29,"")</f>
        <v/>
      </c>
      <c r="AJ29" s="70" t="str">
        <f ca="1">IFERROR(VLOOKUP($D29,ProjectSkills[[PROJECT TYPE]:[TOTAL]],MATCH(AJ$10,ProjectSkills[[#Headers],[PROJECT TYPE]:[TOTAL]],0),0)*(OFFSET('Project-Skill Matrix'!$C$9,0,MATCH(AJ$10,ProjectSkills[[#Headers],[PROJECT TYPE]:[TOTAL]],0)-1))*$V29,"")</f>
        <v/>
      </c>
      <c r="AK29" s="70" t="str">
        <f ca="1">IFERROR(VLOOKUP($D29,ProjectSkills[[PROJECT TYPE]:[TOTAL]],MATCH(AK$10,ProjectSkills[[#Headers],[PROJECT TYPE]:[TOTAL]],0),0)*(OFFSET('Project-Skill Matrix'!$C$9,0,MATCH(AK$10,ProjectSkills[[#Headers],[PROJECT TYPE]:[TOTAL]],0)-1))*$V29,"")</f>
        <v/>
      </c>
      <c r="AL29" s="72">
        <f ca="1">SUM(PPSummary[[#This Row],[Skill Set 1a]:[Skill Set 15a]])</f>
        <v>0</v>
      </c>
      <c r="AM29" s="74">
        <f t="shared" ca="1" si="0"/>
        <v>0</v>
      </c>
      <c r="AN29" s="47" t="str">
        <f>IFERROR(MATCH(D29,'Project-Skill Matrix'!C:C,0),"")</f>
        <v/>
      </c>
    </row>
    <row r="30" spans="2:40" ht="20.100000000000001" customHeight="1" x14ac:dyDescent="0.3">
      <c r="B30" s="26">
        <f>ROW()-ROW(PPSummary[[#Headers],[SNO]])</f>
        <v>19</v>
      </c>
      <c r="C30" s="44" t="str">
        <f>IFERROR(INDEX(ProjectSchedules[PROJECT NAME],Summary!B30,1),"")</f>
        <v/>
      </c>
      <c r="D30" s="44" t="str">
        <f>IFERROR(VLOOKUP(C30,ProjectSchedules[[PROJECT NAME]:[PROJECT TYPE]],2,FALSE),"")</f>
        <v/>
      </c>
      <c r="E30" s="45" t="str">
        <f>IFERROR(VLOOKUP(C30,ProjectSchedules[[PROJECT NAME]:[DURATION(Plan)]],5,FALSE),"")</f>
        <v/>
      </c>
      <c r="F30" s="66" t="str">
        <f ca="1">IFERROR(VLOOKUP($D30,ProjectSkills[[PROJECT TYPE]:[TOTAL]],MATCH(F$10,ProjectSkills[[#Headers],[PROJECT TYPE]:[TOTAL]],0),0)*(OFFSET('Project-Skill Matrix'!$C$9,0,MATCH(F$10,ProjectSkills[[#Headers],[PROJECT TYPE]:[TOTAL]],0)-1))*$E30,"")</f>
        <v/>
      </c>
      <c r="G30" s="66" t="str">
        <f ca="1">IFERROR(VLOOKUP($D30,ProjectSkills[[PROJECT TYPE]:[TOTAL]],MATCH(G$10,ProjectSkills[[#Headers],[PROJECT TYPE]:[TOTAL]],0),0)*(OFFSET('Project-Skill Matrix'!$C$9,0,MATCH(G$10,ProjectSkills[[#Headers],[PROJECT TYPE]:[TOTAL]],0)-1))*$E30,"")</f>
        <v/>
      </c>
      <c r="H30" s="66" t="str">
        <f ca="1">IFERROR(VLOOKUP($D30,ProjectSkills[[PROJECT TYPE]:[TOTAL]],MATCH(H$10,ProjectSkills[[#Headers],[PROJECT TYPE]:[TOTAL]],0),0)*(OFFSET('Project-Skill Matrix'!$C$9,0,MATCH(H$10,ProjectSkills[[#Headers],[PROJECT TYPE]:[TOTAL]],0)-1))*$E30,"")</f>
        <v/>
      </c>
      <c r="I30" s="66" t="str">
        <f ca="1">IFERROR(VLOOKUP($D30,ProjectSkills[[PROJECT TYPE]:[TOTAL]],MATCH(I$10,ProjectSkills[[#Headers],[PROJECT TYPE]:[TOTAL]],0),0)*(OFFSET('Project-Skill Matrix'!$C$9,0,MATCH(I$10,ProjectSkills[[#Headers],[PROJECT TYPE]:[TOTAL]],0)-1))*$E30,"")</f>
        <v/>
      </c>
      <c r="J30" s="66" t="str">
        <f ca="1">IFERROR(VLOOKUP($D30,ProjectSkills[[PROJECT TYPE]:[TOTAL]],MATCH(J$10,ProjectSkills[[#Headers],[PROJECT TYPE]:[TOTAL]],0),0)*(OFFSET('Project-Skill Matrix'!$C$9,0,MATCH(J$10,ProjectSkills[[#Headers],[PROJECT TYPE]:[TOTAL]],0)-1))*$E30,"")</f>
        <v/>
      </c>
      <c r="K30" s="66" t="str">
        <f ca="1">IFERROR(VLOOKUP($D30,ProjectSkills[[PROJECT TYPE]:[TOTAL]],MATCH(K$10,ProjectSkills[[#Headers],[PROJECT TYPE]:[TOTAL]],0),0)*(OFFSET('Project-Skill Matrix'!$C$9,0,MATCH(K$10,ProjectSkills[[#Headers],[PROJECT TYPE]:[TOTAL]],0)-1))*$E30,"")</f>
        <v/>
      </c>
      <c r="L30" s="66" t="str">
        <f ca="1">IFERROR(VLOOKUP($D30,ProjectSkills[[PROJECT TYPE]:[TOTAL]],MATCH(L$10,ProjectSkills[[#Headers],[PROJECT TYPE]:[TOTAL]],0),0)*(OFFSET('Project-Skill Matrix'!$C$9,0,MATCH(L$10,ProjectSkills[[#Headers],[PROJECT TYPE]:[TOTAL]],0)-1))*$E30,"")</f>
        <v/>
      </c>
      <c r="M30" s="66" t="str">
        <f ca="1">IFERROR(VLOOKUP($D30,ProjectSkills[[PROJECT TYPE]:[TOTAL]],MATCH(M$10,ProjectSkills[[#Headers],[PROJECT TYPE]:[TOTAL]],0),0)*(OFFSET('Project-Skill Matrix'!$C$9,0,MATCH(M$10,ProjectSkills[[#Headers],[PROJECT TYPE]:[TOTAL]],0)-1))*$E30,"")</f>
        <v/>
      </c>
      <c r="N30" s="66" t="str">
        <f ca="1">IFERROR(VLOOKUP($D30,ProjectSkills[[PROJECT TYPE]:[TOTAL]],MATCH(N$10,ProjectSkills[[#Headers],[PROJECT TYPE]:[TOTAL]],0),0)*(OFFSET('Project-Skill Matrix'!$C$9,0,MATCH(N$10,ProjectSkills[[#Headers],[PROJECT TYPE]:[TOTAL]],0)-1))*$E30,"")</f>
        <v/>
      </c>
      <c r="O30" s="66" t="str">
        <f ca="1">IFERROR(VLOOKUP($D30,ProjectSkills[[PROJECT TYPE]:[TOTAL]],MATCH(O$10,ProjectSkills[[#Headers],[PROJECT TYPE]:[TOTAL]],0),0)*(OFFSET('Project-Skill Matrix'!$C$9,0,MATCH(O$10,ProjectSkills[[#Headers],[PROJECT TYPE]:[TOTAL]],0)-1))*$E30,"")</f>
        <v/>
      </c>
      <c r="P30" s="66" t="str">
        <f ca="1">IFERROR(VLOOKUP($D30,ProjectSkills[[PROJECT TYPE]:[TOTAL]],MATCH(P$10,ProjectSkills[[#Headers],[PROJECT TYPE]:[TOTAL]],0),0)*(OFFSET('Project-Skill Matrix'!$C$9,0,MATCH(P$10,ProjectSkills[[#Headers],[PROJECT TYPE]:[TOTAL]],0)-1))*$E30,"")</f>
        <v/>
      </c>
      <c r="Q30" s="66" t="str">
        <f ca="1">IFERROR(VLOOKUP($D30,ProjectSkills[[PROJECT TYPE]:[TOTAL]],MATCH(Q$10,ProjectSkills[[#Headers],[PROJECT TYPE]:[TOTAL]],0),0)*(OFFSET('Project-Skill Matrix'!$C$9,0,MATCH(Q$10,ProjectSkills[[#Headers],[PROJECT TYPE]:[TOTAL]],0)-1))*$E30,"")</f>
        <v/>
      </c>
      <c r="R30" s="66" t="str">
        <f ca="1">IFERROR(VLOOKUP($D30,ProjectSkills[[PROJECT TYPE]:[TOTAL]],MATCH(R$10,ProjectSkills[[#Headers],[PROJECT TYPE]:[TOTAL]],0),0)*(OFFSET('Project-Skill Matrix'!$C$9,0,MATCH(R$10,ProjectSkills[[#Headers],[PROJECT TYPE]:[TOTAL]],0)-1))*$E30,"")</f>
        <v/>
      </c>
      <c r="S30" s="66" t="str">
        <f ca="1">IFERROR(VLOOKUP($D30,ProjectSkills[[PROJECT TYPE]:[TOTAL]],MATCH(S$10,ProjectSkills[[#Headers],[PROJECT TYPE]:[TOTAL]],0),0)*(OFFSET('Project-Skill Matrix'!$C$9,0,MATCH(S$10,ProjectSkills[[#Headers],[PROJECT TYPE]:[TOTAL]],0)-1))*$E30,"")</f>
        <v/>
      </c>
      <c r="T30" s="66" t="str">
        <f ca="1">IFERROR(VLOOKUP($D30,ProjectSkills[[PROJECT TYPE]:[TOTAL]],MATCH(T$10,ProjectSkills[[#Headers],[PROJECT TYPE]:[TOTAL]],0),0)*(OFFSET('Project-Skill Matrix'!$C$9,0,MATCH(T$10,ProjectSkills[[#Headers],[PROJECT TYPE]:[TOTAL]],0)-1))*$E30,"")</f>
        <v/>
      </c>
      <c r="U30" s="68">
        <f ca="1">SUM(PPSummary[[#This Row],[Skill Set 1p]:[Skill Set 15p]])</f>
        <v>0</v>
      </c>
      <c r="V30" s="46" t="str">
        <f>IFERROR(VLOOKUP(C30,ProjectSchedules[[PROJECT NAME]:[ACTUAL HOURS]],9,FALSE),"")</f>
        <v/>
      </c>
      <c r="W30" s="70" t="str">
        <f ca="1">IFERROR(VLOOKUP($D30,ProjectSkills[[PROJECT TYPE]:[TOTAL]],MATCH(W$10,ProjectSkills[[#Headers],[PROJECT TYPE]:[TOTAL]],0),0)*(OFFSET('Project-Skill Matrix'!$C$9,0,MATCH(W$10,ProjectSkills[[#Headers],[PROJECT TYPE]:[TOTAL]],0)-1))*$V30,"")</f>
        <v/>
      </c>
      <c r="X30" s="70" t="str">
        <f ca="1">IFERROR(VLOOKUP($D30,ProjectSkills[[PROJECT TYPE]:[TOTAL]],MATCH(X$10,ProjectSkills[[#Headers],[PROJECT TYPE]:[TOTAL]],0),0)*(OFFSET('Project-Skill Matrix'!$C$9,0,MATCH(X$10,ProjectSkills[[#Headers],[PROJECT TYPE]:[TOTAL]],0)-1))*$V30,"")</f>
        <v/>
      </c>
      <c r="Y30" s="70" t="str">
        <f ca="1">IFERROR(VLOOKUP($D30,ProjectSkills[[PROJECT TYPE]:[TOTAL]],MATCH(Y$10,ProjectSkills[[#Headers],[PROJECT TYPE]:[TOTAL]],0),0)*(OFFSET('Project-Skill Matrix'!$C$9,0,MATCH(Y$10,ProjectSkills[[#Headers],[PROJECT TYPE]:[TOTAL]],0)-1))*$V30,"")</f>
        <v/>
      </c>
      <c r="Z30" s="70" t="str">
        <f ca="1">IFERROR(VLOOKUP($D30,ProjectSkills[[PROJECT TYPE]:[TOTAL]],MATCH(Z$10,ProjectSkills[[#Headers],[PROJECT TYPE]:[TOTAL]],0),0)*(OFFSET('Project-Skill Matrix'!$C$9,0,MATCH(Z$10,ProjectSkills[[#Headers],[PROJECT TYPE]:[TOTAL]],0)-1))*$V30,"")</f>
        <v/>
      </c>
      <c r="AA30" s="70" t="str">
        <f ca="1">IFERROR(VLOOKUP($D30,ProjectSkills[[PROJECT TYPE]:[TOTAL]],MATCH(AA$10,ProjectSkills[[#Headers],[PROJECT TYPE]:[TOTAL]],0),0)*(OFFSET('Project-Skill Matrix'!$C$9,0,MATCH(AA$10,ProjectSkills[[#Headers],[PROJECT TYPE]:[TOTAL]],0)-1))*$V30,"")</f>
        <v/>
      </c>
      <c r="AB30" s="70" t="str">
        <f ca="1">IFERROR(VLOOKUP($D30,ProjectSkills[[PROJECT TYPE]:[TOTAL]],MATCH(AB$10,ProjectSkills[[#Headers],[PROJECT TYPE]:[TOTAL]],0),0)*(OFFSET('Project-Skill Matrix'!$C$9,0,MATCH(AB$10,ProjectSkills[[#Headers],[PROJECT TYPE]:[TOTAL]],0)-1))*$V30,"")</f>
        <v/>
      </c>
      <c r="AC30" s="70" t="str">
        <f ca="1">IFERROR(VLOOKUP($D30,ProjectSkills[[PROJECT TYPE]:[TOTAL]],MATCH(AC$10,ProjectSkills[[#Headers],[PROJECT TYPE]:[TOTAL]],0),0)*(OFFSET('Project-Skill Matrix'!$C$9,0,MATCH(AC$10,ProjectSkills[[#Headers],[PROJECT TYPE]:[TOTAL]],0)-1))*$V30,"")</f>
        <v/>
      </c>
      <c r="AD30" s="70" t="str">
        <f ca="1">IFERROR(VLOOKUP($D30,ProjectSkills[[PROJECT TYPE]:[TOTAL]],MATCH(AD$10,ProjectSkills[[#Headers],[PROJECT TYPE]:[TOTAL]],0),0)*(OFFSET('Project-Skill Matrix'!$C$9,0,MATCH(AD$10,ProjectSkills[[#Headers],[PROJECT TYPE]:[TOTAL]],0)-1))*$V30,"")</f>
        <v/>
      </c>
      <c r="AE30" s="70" t="str">
        <f ca="1">IFERROR(VLOOKUP($D30,ProjectSkills[[PROJECT TYPE]:[TOTAL]],MATCH(AE$10,ProjectSkills[[#Headers],[PROJECT TYPE]:[TOTAL]],0),0)*(OFFSET('Project-Skill Matrix'!$C$9,0,MATCH(AE$10,ProjectSkills[[#Headers],[PROJECT TYPE]:[TOTAL]],0)-1))*$V30,"")</f>
        <v/>
      </c>
      <c r="AF30" s="70" t="str">
        <f ca="1">IFERROR(VLOOKUP($D30,ProjectSkills[[PROJECT TYPE]:[TOTAL]],MATCH(AF$10,ProjectSkills[[#Headers],[PROJECT TYPE]:[TOTAL]],0),0)*(OFFSET('Project-Skill Matrix'!$C$9,0,MATCH(AF$10,ProjectSkills[[#Headers],[PROJECT TYPE]:[TOTAL]],0)-1))*$V30,"")</f>
        <v/>
      </c>
      <c r="AG30" s="70" t="str">
        <f ca="1">IFERROR(VLOOKUP($D30,ProjectSkills[[PROJECT TYPE]:[TOTAL]],MATCH(AG$10,ProjectSkills[[#Headers],[PROJECT TYPE]:[TOTAL]],0),0)*(OFFSET('Project-Skill Matrix'!$C$9,0,MATCH(AG$10,ProjectSkills[[#Headers],[PROJECT TYPE]:[TOTAL]],0)-1))*$V30,"")</f>
        <v/>
      </c>
      <c r="AH30" s="70" t="str">
        <f ca="1">IFERROR(VLOOKUP($D30,ProjectSkills[[PROJECT TYPE]:[TOTAL]],MATCH(AH$10,ProjectSkills[[#Headers],[PROJECT TYPE]:[TOTAL]],0),0)*(OFFSET('Project-Skill Matrix'!$C$9,0,MATCH(AH$10,ProjectSkills[[#Headers],[PROJECT TYPE]:[TOTAL]],0)-1))*$V30,"")</f>
        <v/>
      </c>
      <c r="AI30" s="70" t="str">
        <f ca="1">IFERROR(VLOOKUP($D30,ProjectSkills[[PROJECT TYPE]:[TOTAL]],MATCH(AI$10,ProjectSkills[[#Headers],[PROJECT TYPE]:[TOTAL]],0),0)*(OFFSET('Project-Skill Matrix'!$C$9,0,MATCH(AI$10,ProjectSkills[[#Headers],[PROJECT TYPE]:[TOTAL]],0)-1))*$V30,"")</f>
        <v/>
      </c>
      <c r="AJ30" s="70" t="str">
        <f ca="1">IFERROR(VLOOKUP($D30,ProjectSkills[[PROJECT TYPE]:[TOTAL]],MATCH(AJ$10,ProjectSkills[[#Headers],[PROJECT TYPE]:[TOTAL]],0),0)*(OFFSET('Project-Skill Matrix'!$C$9,0,MATCH(AJ$10,ProjectSkills[[#Headers],[PROJECT TYPE]:[TOTAL]],0)-1))*$V30,"")</f>
        <v/>
      </c>
      <c r="AK30" s="70" t="str">
        <f ca="1">IFERROR(VLOOKUP($D30,ProjectSkills[[PROJECT TYPE]:[TOTAL]],MATCH(AK$10,ProjectSkills[[#Headers],[PROJECT TYPE]:[TOTAL]],0),0)*(OFFSET('Project-Skill Matrix'!$C$9,0,MATCH(AK$10,ProjectSkills[[#Headers],[PROJECT TYPE]:[TOTAL]],0)-1))*$V30,"")</f>
        <v/>
      </c>
      <c r="AL30" s="72">
        <f ca="1">SUM(PPSummary[[#This Row],[Skill Set 1a]:[Skill Set 15a]])</f>
        <v>0</v>
      </c>
      <c r="AM30" s="74">
        <f t="shared" ca="1" si="0"/>
        <v>0</v>
      </c>
      <c r="AN30" s="47" t="str">
        <f>IFERROR(MATCH(D30,'Project-Skill Matrix'!C:C,0),"")</f>
        <v/>
      </c>
    </row>
    <row r="31" spans="2:40" ht="20.100000000000001" customHeight="1" x14ac:dyDescent="0.3">
      <c r="B31" s="26">
        <f>ROW()-ROW(PPSummary[[#Headers],[SNO]])</f>
        <v>20</v>
      </c>
      <c r="C31" s="44" t="str">
        <f>IFERROR(INDEX(ProjectSchedules[PROJECT NAME],Summary!B31,1),"")</f>
        <v/>
      </c>
      <c r="D31" s="44" t="str">
        <f>IFERROR(VLOOKUP(C31,ProjectSchedules[[PROJECT NAME]:[PROJECT TYPE]],2,FALSE),"")</f>
        <v/>
      </c>
      <c r="E31" s="45" t="str">
        <f>IFERROR(VLOOKUP(C31,ProjectSchedules[[PROJECT NAME]:[DURATION(Plan)]],5,FALSE),"")</f>
        <v/>
      </c>
      <c r="F31" s="66" t="str">
        <f ca="1">IFERROR(VLOOKUP($D31,ProjectSkills[[PROJECT TYPE]:[TOTAL]],MATCH(F$10,ProjectSkills[[#Headers],[PROJECT TYPE]:[TOTAL]],0),0)*(OFFSET('Project-Skill Matrix'!$C$9,0,MATCH(F$10,ProjectSkills[[#Headers],[PROJECT TYPE]:[TOTAL]],0)-1))*$E31,"")</f>
        <v/>
      </c>
      <c r="G31" s="66" t="str">
        <f ca="1">IFERROR(VLOOKUP($D31,ProjectSkills[[PROJECT TYPE]:[TOTAL]],MATCH(G$10,ProjectSkills[[#Headers],[PROJECT TYPE]:[TOTAL]],0),0)*(OFFSET('Project-Skill Matrix'!$C$9,0,MATCH(G$10,ProjectSkills[[#Headers],[PROJECT TYPE]:[TOTAL]],0)-1))*$E31,"")</f>
        <v/>
      </c>
      <c r="H31" s="66" t="str">
        <f ca="1">IFERROR(VLOOKUP($D31,ProjectSkills[[PROJECT TYPE]:[TOTAL]],MATCH(H$10,ProjectSkills[[#Headers],[PROJECT TYPE]:[TOTAL]],0),0)*(OFFSET('Project-Skill Matrix'!$C$9,0,MATCH(H$10,ProjectSkills[[#Headers],[PROJECT TYPE]:[TOTAL]],0)-1))*$E31,"")</f>
        <v/>
      </c>
      <c r="I31" s="66" t="str">
        <f ca="1">IFERROR(VLOOKUP($D31,ProjectSkills[[PROJECT TYPE]:[TOTAL]],MATCH(I$10,ProjectSkills[[#Headers],[PROJECT TYPE]:[TOTAL]],0),0)*(OFFSET('Project-Skill Matrix'!$C$9,0,MATCH(I$10,ProjectSkills[[#Headers],[PROJECT TYPE]:[TOTAL]],0)-1))*$E31,"")</f>
        <v/>
      </c>
      <c r="J31" s="66" t="str">
        <f ca="1">IFERROR(VLOOKUP($D31,ProjectSkills[[PROJECT TYPE]:[TOTAL]],MATCH(J$10,ProjectSkills[[#Headers],[PROJECT TYPE]:[TOTAL]],0),0)*(OFFSET('Project-Skill Matrix'!$C$9,0,MATCH(J$10,ProjectSkills[[#Headers],[PROJECT TYPE]:[TOTAL]],0)-1))*$E31,"")</f>
        <v/>
      </c>
      <c r="K31" s="66" t="str">
        <f ca="1">IFERROR(VLOOKUP($D31,ProjectSkills[[PROJECT TYPE]:[TOTAL]],MATCH(K$10,ProjectSkills[[#Headers],[PROJECT TYPE]:[TOTAL]],0),0)*(OFFSET('Project-Skill Matrix'!$C$9,0,MATCH(K$10,ProjectSkills[[#Headers],[PROJECT TYPE]:[TOTAL]],0)-1))*$E31,"")</f>
        <v/>
      </c>
      <c r="L31" s="66" t="str">
        <f ca="1">IFERROR(VLOOKUP($D31,ProjectSkills[[PROJECT TYPE]:[TOTAL]],MATCH(L$10,ProjectSkills[[#Headers],[PROJECT TYPE]:[TOTAL]],0),0)*(OFFSET('Project-Skill Matrix'!$C$9,0,MATCH(L$10,ProjectSkills[[#Headers],[PROJECT TYPE]:[TOTAL]],0)-1))*$E31,"")</f>
        <v/>
      </c>
      <c r="M31" s="66" t="str">
        <f ca="1">IFERROR(VLOOKUP($D31,ProjectSkills[[PROJECT TYPE]:[TOTAL]],MATCH(M$10,ProjectSkills[[#Headers],[PROJECT TYPE]:[TOTAL]],0),0)*(OFFSET('Project-Skill Matrix'!$C$9,0,MATCH(M$10,ProjectSkills[[#Headers],[PROJECT TYPE]:[TOTAL]],0)-1))*$E31,"")</f>
        <v/>
      </c>
      <c r="N31" s="66" t="str">
        <f ca="1">IFERROR(VLOOKUP($D31,ProjectSkills[[PROJECT TYPE]:[TOTAL]],MATCH(N$10,ProjectSkills[[#Headers],[PROJECT TYPE]:[TOTAL]],0),0)*(OFFSET('Project-Skill Matrix'!$C$9,0,MATCH(N$10,ProjectSkills[[#Headers],[PROJECT TYPE]:[TOTAL]],0)-1))*$E31,"")</f>
        <v/>
      </c>
      <c r="O31" s="66" t="str">
        <f ca="1">IFERROR(VLOOKUP($D31,ProjectSkills[[PROJECT TYPE]:[TOTAL]],MATCH(O$10,ProjectSkills[[#Headers],[PROJECT TYPE]:[TOTAL]],0),0)*(OFFSET('Project-Skill Matrix'!$C$9,0,MATCH(O$10,ProjectSkills[[#Headers],[PROJECT TYPE]:[TOTAL]],0)-1))*$E31,"")</f>
        <v/>
      </c>
      <c r="P31" s="66" t="str">
        <f ca="1">IFERROR(VLOOKUP($D31,ProjectSkills[[PROJECT TYPE]:[TOTAL]],MATCH(P$10,ProjectSkills[[#Headers],[PROJECT TYPE]:[TOTAL]],0),0)*(OFFSET('Project-Skill Matrix'!$C$9,0,MATCH(P$10,ProjectSkills[[#Headers],[PROJECT TYPE]:[TOTAL]],0)-1))*$E31,"")</f>
        <v/>
      </c>
      <c r="Q31" s="66" t="str">
        <f ca="1">IFERROR(VLOOKUP($D31,ProjectSkills[[PROJECT TYPE]:[TOTAL]],MATCH(Q$10,ProjectSkills[[#Headers],[PROJECT TYPE]:[TOTAL]],0),0)*(OFFSET('Project-Skill Matrix'!$C$9,0,MATCH(Q$10,ProjectSkills[[#Headers],[PROJECT TYPE]:[TOTAL]],0)-1))*$E31,"")</f>
        <v/>
      </c>
      <c r="R31" s="66" t="str">
        <f ca="1">IFERROR(VLOOKUP($D31,ProjectSkills[[PROJECT TYPE]:[TOTAL]],MATCH(R$10,ProjectSkills[[#Headers],[PROJECT TYPE]:[TOTAL]],0),0)*(OFFSET('Project-Skill Matrix'!$C$9,0,MATCH(R$10,ProjectSkills[[#Headers],[PROJECT TYPE]:[TOTAL]],0)-1))*$E31,"")</f>
        <v/>
      </c>
      <c r="S31" s="66" t="str">
        <f ca="1">IFERROR(VLOOKUP($D31,ProjectSkills[[PROJECT TYPE]:[TOTAL]],MATCH(S$10,ProjectSkills[[#Headers],[PROJECT TYPE]:[TOTAL]],0),0)*(OFFSET('Project-Skill Matrix'!$C$9,0,MATCH(S$10,ProjectSkills[[#Headers],[PROJECT TYPE]:[TOTAL]],0)-1))*$E31,"")</f>
        <v/>
      </c>
      <c r="T31" s="66" t="str">
        <f ca="1">IFERROR(VLOOKUP($D31,ProjectSkills[[PROJECT TYPE]:[TOTAL]],MATCH(T$10,ProjectSkills[[#Headers],[PROJECT TYPE]:[TOTAL]],0),0)*(OFFSET('Project-Skill Matrix'!$C$9,0,MATCH(T$10,ProjectSkills[[#Headers],[PROJECT TYPE]:[TOTAL]],0)-1))*$E31,"")</f>
        <v/>
      </c>
      <c r="U31" s="68">
        <f ca="1">SUM(PPSummary[[#This Row],[Skill Set 1p]:[Skill Set 15p]])</f>
        <v>0</v>
      </c>
      <c r="V31" s="46" t="str">
        <f>IFERROR(VLOOKUP(C31,ProjectSchedules[[PROJECT NAME]:[ACTUAL HOURS]],9,FALSE),"")</f>
        <v/>
      </c>
      <c r="W31" s="70" t="str">
        <f ca="1">IFERROR(VLOOKUP($D31,ProjectSkills[[PROJECT TYPE]:[TOTAL]],MATCH(W$10,ProjectSkills[[#Headers],[PROJECT TYPE]:[TOTAL]],0),0)*(OFFSET('Project-Skill Matrix'!$C$9,0,MATCH(W$10,ProjectSkills[[#Headers],[PROJECT TYPE]:[TOTAL]],0)-1))*$V31,"")</f>
        <v/>
      </c>
      <c r="X31" s="70" t="str">
        <f ca="1">IFERROR(VLOOKUP($D31,ProjectSkills[[PROJECT TYPE]:[TOTAL]],MATCH(X$10,ProjectSkills[[#Headers],[PROJECT TYPE]:[TOTAL]],0),0)*(OFFSET('Project-Skill Matrix'!$C$9,0,MATCH(X$10,ProjectSkills[[#Headers],[PROJECT TYPE]:[TOTAL]],0)-1))*$V31,"")</f>
        <v/>
      </c>
      <c r="Y31" s="70" t="str">
        <f ca="1">IFERROR(VLOOKUP($D31,ProjectSkills[[PROJECT TYPE]:[TOTAL]],MATCH(Y$10,ProjectSkills[[#Headers],[PROJECT TYPE]:[TOTAL]],0),0)*(OFFSET('Project-Skill Matrix'!$C$9,0,MATCH(Y$10,ProjectSkills[[#Headers],[PROJECT TYPE]:[TOTAL]],0)-1))*$V31,"")</f>
        <v/>
      </c>
      <c r="Z31" s="70" t="str">
        <f ca="1">IFERROR(VLOOKUP($D31,ProjectSkills[[PROJECT TYPE]:[TOTAL]],MATCH(Z$10,ProjectSkills[[#Headers],[PROJECT TYPE]:[TOTAL]],0),0)*(OFFSET('Project-Skill Matrix'!$C$9,0,MATCH(Z$10,ProjectSkills[[#Headers],[PROJECT TYPE]:[TOTAL]],0)-1))*$V31,"")</f>
        <v/>
      </c>
      <c r="AA31" s="70" t="str">
        <f ca="1">IFERROR(VLOOKUP($D31,ProjectSkills[[PROJECT TYPE]:[TOTAL]],MATCH(AA$10,ProjectSkills[[#Headers],[PROJECT TYPE]:[TOTAL]],0),0)*(OFFSET('Project-Skill Matrix'!$C$9,0,MATCH(AA$10,ProjectSkills[[#Headers],[PROJECT TYPE]:[TOTAL]],0)-1))*$V31,"")</f>
        <v/>
      </c>
      <c r="AB31" s="70" t="str">
        <f ca="1">IFERROR(VLOOKUP($D31,ProjectSkills[[PROJECT TYPE]:[TOTAL]],MATCH(AB$10,ProjectSkills[[#Headers],[PROJECT TYPE]:[TOTAL]],0),0)*(OFFSET('Project-Skill Matrix'!$C$9,0,MATCH(AB$10,ProjectSkills[[#Headers],[PROJECT TYPE]:[TOTAL]],0)-1))*$V31,"")</f>
        <v/>
      </c>
      <c r="AC31" s="70" t="str">
        <f ca="1">IFERROR(VLOOKUP($D31,ProjectSkills[[PROJECT TYPE]:[TOTAL]],MATCH(AC$10,ProjectSkills[[#Headers],[PROJECT TYPE]:[TOTAL]],0),0)*(OFFSET('Project-Skill Matrix'!$C$9,0,MATCH(AC$10,ProjectSkills[[#Headers],[PROJECT TYPE]:[TOTAL]],0)-1))*$V31,"")</f>
        <v/>
      </c>
      <c r="AD31" s="70" t="str">
        <f ca="1">IFERROR(VLOOKUP($D31,ProjectSkills[[PROJECT TYPE]:[TOTAL]],MATCH(AD$10,ProjectSkills[[#Headers],[PROJECT TYPE]:[TOTAL]],0),0)*(OFFSET('Project-Skill Matrix'!$C$9,0,MATCH(AD$10,ProjectSkills[[#Headers],[PROJECT TYPE]:[TOTAL]],0)-1))*$V31,"")</f>
        <v/>
      </c>
      <c r="AE31" s="70" t="str">
        <f ca="1">IFERROR(VLOOKUP($D31,ProjectSkills[[PROJECT TYPE]:[TOTAL]],MATCH(AE$10,ProjectSkills[[#Headers],[PROJECT TYPE]:[TOTAL]],0),0)*(OFFSET('Project-Skill Matrix'!$C$9,0,MATCH(AE$10,ProjectSkills[[#Headers],[PROJECT TYPE]:[TOTAL]],0)-1))*$V31,"")</f>
        <v/>
      </c>
      <c r="AF31" s="70" t="str">
        <f ca="1">IFERROR(VLOOKUP($D31,ProjectSkills[[PROJECT TYPE]:[TOTAL]],MATCH(AF$10,ProjectSkills[[#Headers],[PROJECT TYPE]:[TOTAL]],0),0)*(OFFSET('Project-Skill Matrix'!$C$9,0,MATCH(AF$10,ProjectSkills[[#Headers],[PROJECT TYPE]:[TOTAL]],0)-1))*$V31,"")</f>
        <v/>
      </c>
      <c r="AG31" s="70" t="str">
        <f ca="1">IFERROR(VLOOKUP($D31,ProjectSkills[[PROJECT TYPE]:[TOTAL]],MATCH(AG$10,ProjectSkills[[#Headers],[PROJECT TYPE]:[TOTAL]],0),0)*(OFFSET('Project-Skill Matrix'!$C$9,0,MATCH(AG$10,ProjectSkills[[#Headers],[PROJECT TYPE]:[TOTAL]],0)-1))*$V31,"")</f>
        <v/>
      </c>
      <c r="AH31" s="70" t="str">
        <f ca="1">IFERROR(VLOOKUP($D31,ProjectSkills[[PROJECT TYPE]:[TOTAL]],MATCH(AH$10,ProjectSkills[[#Headers],[PROJECT TYPE]:[TOTAL]],0),0)*(OFFSET('Project-Skill Matrix'!$C$9,0,MATCH(AH$10,ProjectSkills[[#Headers],[PROJECT TYPE]:[TOTAL]],0)-1))*$V31,"")</f>
        <v/>
      </c>
      <c r="AI31" s="70" t="str">
        <f ca="1">IFERROR(VLOOKUP($D31,ProjectSkills[[PROJECT TYPE]:[TOTAL]],MATCH(AI$10,ProjectSkills[[#Headers],[PROJECT TYPE]:[TOTAL]],0),0)*(OFFSET('Project-Skill Matrix'!$C$9,0,MATCH(AI$10,ProjectSkills[[#Headers],[PROJECT TYPE]:[TOTAL]],0)-1))*$V31,"")</f>
        <v/>
      </c>
      <c r="AJ31" s="70" t="str">
        <f ca="1">IFERROR(VLOOKUP($D31,ProjectSkills[[PROJECT TYPE]:[TOTAL]],MATCH(AJ$10,ProjectSkills[[#Headers],[PROJECT TYPE]:[TOTAL]],0),0)*(OFFSET('Project-Skill Matrix'!$C$9,0,MATCH(AJ$10,ProjectSkills[[#Headers],[PROJECT TYPE]:[TOTAL]],0)-1))*$V31,"")</f>
        <v/>
      </c>
      <c r="AK31" s="70" t="str">
        <f ca="1">IFERROR(VLOOKUP($D31,ProjectSkills[[PROJECT TYPE]:[TOTAL]],MATCH(AK$10,ProjectSkills[[#Headers],[PROJECT TYPE]:[TOTAL]],0),0)*(OFFSET('Project-Skill Matrix'!$C$9,0,MATCH(AK$10,ProjectSkills[[#Headers],[PROJECT TYPE]:[TOTAL]],0)-1))*$V31,"")</f>
        <v/>
      </c>
      <c r="AL31" s="72">
        <f ca="1">SUM(PPSummary[[#This Row],[Skill Set 1a]:[Skill Set 15a]])</f>
        <v>0</v>
      </c>
      <c r="AM31" s="74">
        <f t="shared" ca="1" si="0"/>
        <v>0</v>
      </c>
      <c r="AN31" s="47" t="str">
        <f>IFERROR(MATCH(D31,'Project-Skill Matrix'!C:C,0),"")</f>
        <v/>
      </c>
    </row>
    <row r="32" spans="2:40" ht="20.100000000000001" customHeight="1" x14ac:dyDescent="0.3">
      <c r="B32" s="26">
        <f>ROW()-ROW(PPSummary[[#Headers],[SNO]])</f>
        <v>21</v>
      </c>
      <c r="C32" s="44" t="str">
        <f>IFERROR(INDEX(ProjectSchedules[PROJECT NAME],Summary!B32,1),"")</f>
        <v/>
      </c>
      <c r="D32" s="44" t="str">
        <f>IFERROR(VLOOKUP(C32,ProjectSchedules[[PROJECT NAME]:[PROJECT TYPE]],2,FALSE),"")</f>
        <v/>
      </c>
      <c r="E32" s="45" t="str">
        <f>IFERROR(VLOOKUP(C32,ProjectSchedules[[PROJECT NAME]:[DURATION(Plan)]],5,FALSE),"")</f>
        <v/>
      </c>
      <c r="F32" s="66" t="str">
        <f ca="1">IFERROR(VLOOKUP($D32,ProjectSkills[[PROJECT TYPE]:[TOTAL]],MATCH(F$10,ProjectSkills[[#Headers],[PROJECT TYPE]:[TOTAL]],0),0)*(OFFSET('Project-Skill Matrix'!$C$9,0,MATCH(F$10,ProjectSkills[[#Headers],[PROJECT TYPE]:[TOTAL]],0)-1))*$E32,"")</f>
        <v/>
      </c>
      <c r="G32" s="66" t="str">
        <f ca="1">IFERROR(VLOOKUP($D32,ProjectSkills[[PROJECT TYPE]:[TOTAL]],MATCH(G$10,ProjectSkills[[#Headers],[PROJECT TYPE]:[TOTAL]],0),0)*(OFFSET('Project-Skill Matrix'!$C$9,0,MATCH(G$10,ProjectSkills[[#Headers],[PROJECT TYPE]:[TOTAL]],0)-1))*$E32,"")</f>
        <v/>
      </c>
      <c r="H32" s="66" t="str">
        <f ca="1">IFERROR(VLOOKUP($D32,ProjectSkills[[PROJECT TYPE]:[TOTAL]],MATCH(H$10,ProjectSkills[[#Headers],[PROJECT TYPE]:[TOTAL]],0),0)*(OFFSET('Project-Skill Matrix'!$C$9,0,MATCH(H$10,ProjectSkills[[#Headers],[PROJECT TYPE]:[TOTAL]],0)-1))*$E32,"")</f>
        <v/>
      </c>
      <c r="I32" s="66" t="str">
        <f ca="1">IFERROR(VLOOKUP($D32,ProjectSkills[[PROJECT TYPE]:[TOTAL]],MATCH(I$10,ProjectSkills[[#Headers],[PROJECT TYPE]:[TOTAL]],0),0)*(OFFSET('Project-Skill Matrix'!$C$9,0,MATCH(I$10,ProjectSkills[[#Headers],[PROJECT TYPE]:[TOTAL]],0)-1))*$E32,"")</f>
        <v/>
      </c>
      <c r="J32" s="66" t="str">
        <f ca="1">IFERROR(VLOOKUP($D32,ProjectSkills[[PROJECT TYPE]:[TOTAL]],MATCH(J$10,ProjectSkills[[#Headers],[PROJECT TYPE]:[TOTAL]],0),0)*(OFFSET('Project-Skill Matrix'!$C$9,0,MATCH(J$10,ProjectSkills[[#Headers],[PROJECT TYPE]:[TOTAL]],0)-1))*$E32,"")</f>
        <v/>
      </c>
      <c r="K32" s="66" t="str">
        <f ca="1">IFERROR(VLOOKUP($D32,ProjectSkills[[PROJECT TYPE]:[TOTAL]],MATCH(K$10,ProjectSkills[[#Headers],[PROJECT TYPE]:[TOTAL]],0),0)*(OFFSET('Project-Skill Matrix'!$C$9,0,MATCH(K$10,ProjectSkills[[#Headers],[PROJECT TYPE]:[TOTAL]],0)-1))*$E32,"")</f>
        <v/>
      </c>
      <c r="L32" s="66" t="str">
        <f ca="1">IFERROR(VLOOKUP($D32,ProjectSkills[[PROJECT TYPE]:[TOTAL]],MATCH(L$10,ProjectSkills[[#Headers],[PROJECT TYPE]:[TOTAL]],0),0)*(OFFSET('Project-Skill Matrix'!$C$9,0,MATCH(L$10,ProjectSkills[[#Headers],[PROJECT TYPE]:[TOTAL]],0)-1))*$E32,"")</f>
        <v/>
      </c>
      <c r="M32" s="66" t="str">
        <f ca="1">IFERROR(VLOOKUP($D32,ProjectSkills[[PROJECT TYPE]:[TOTAL]],MATCH(M$10,ProjectSkills[[#Headers],[PROJECT TYPE]:[TOTAL]],0),0)*(OFFSET('Project-Skill Matrix'!$C$9,0,MATCH(M$10,ProjectSkills[[#Headers],[PROJECT TYPE]:[TOTAL]],0)-1))*$E32,"")</f>
        <v/>
      </c>
      <c r="N32" s="66" t="str">
        <f ca="1">IFERROR(VLOOKUP($D32,ProjectSkills[[PROJECT TYPE]:[TOTAL]],MATCH(N$10,ProjectSkills[[#Headers],[PROJECT TYPE]:[TOTAL]],0),0)*(OFFSET('Project-Skill Matrix'!$C$9,0,MATCH(N$10,ProjectSkills[[#Headers],[PROJECT TYPE]:[TOTAL]],0)-1))*$E32,"")</f>
        <v/>
      </c>
      <c r="O32" s="66" t="str">
        <f ca="1">IFERROR(VLOOKUP($D32,ProjectSkills[[PROJECT TYPE]:[TOTAL]],MATCH(O$10,ProjectSkills[[#Headers],[PROJECT TYPE]:[TOTAL]],0),0)*(OFFSET('Project-Skill Matrix'!$C$9,0,MATCH(O$10,ProjectSkills[[#Headers],[PROJECT TYPE]:[TOTAL]],0)-1))*$E32,"")</f>
        <v/>
      </c>
      <c r="P32" s="66" t="str">
        <f ca="1">IFERROR(VLOOKUP($D32,ProjectSkills[[PROJECT TYPE]:[TOTAL]],MATCH(P$10,ProjectSkills[[#Headers],[PROJECT TYPE]:[TOTAL]],0),0)*(OFFSET('Project-Skill Matrix'!$C$9,0,MATCH(P$10,ProjectSkills[[#Headers],[PROJECT TYPE]:[TOTAL]],0)-1))*$E32,"")</f>
        <v/>
      </c>
      <c r="Q32" s="66" t="str">
        <f ca="1">IFERROR(VLOOKUP($D32,ProjectSkills[[PROJECT TYPE]:[TOTAL]],MATCH(Q$10,ProjectSkills[[#Headers],[PROJECT TYPE]:[TOTAL]],0),0)*(OFFSET('Project-Skill Matrix'!$C$9,0,MATCH(Q$10,ProjectSkills[[#Headers],[PROJECT TYPE]:[TOTAL]],0)-1))*$E32,"")</f>
        <v/>
      </c>
      <c r="R32" s="66" t="str">
        <f ca="1">IFERROR(VLOOKUP($D32,ProjectSkills[[PROJECT TYPE]:[TOTAL]],MATCH(R$10,ProjectSkills[[#Headers],[PROJECT TYPE]:[TOTAL]],0),0)*(OFFSET('Project-Skill Matrix'!$C$9,0,MATCH(R$10,ProjectSkills[[#Headers],[PROJECT TYPE]:[TOTAL]],0)-1))*$E32,"")</f>
        <v/>
      </c>
      <c r="S32" s="66" t="str">
        <f ca="1">IFERROR(VLOOKUP($D32,ProjectSkills[[PROJECT TYPE]:[TOTAL]],MATCH(S$10,ProjectSkills[[#Headers],[PROJECT TYPE]:[TOTAL]],0),0)*(OFFSET('Project-Skill Matrix'!$C$9,0,MATCH(S$10,ProjectSkills[[#Headers],[PROJECT TYPE]:[TOTAL]],0)-1))*$E32,"")</f>
        <v/>
      </c>
      <c r="T32" s="66" t="str">
        <f ca="1">IFERROR(VLOOKUP($D32,ProjectSkills[[PROJECT TYPE]:[TOTAL]],MATCH(T$10,ProjectSkills[[#Headers],[PROJECT TYPE]:[TOTAL]],0),0)*(OFFSET('Project-Skill Matrix'!$C$9,0,MATCH(T$10,ProjectSkills[[#Headers],[PROJECT TYPE]:[TOTAL]],0)-1))*$E32,"")</f>
        <v/>
      </c>
      <c r="U32" s="68">
        <f ca="1">SUM(PPSummary[[#This Row],[Skill Set 1p]:[Skill Set 15p]])</f>
        <v>0</v>
      </c>
      <c r="V32" s="46" t="str">
        <f>IFERROR(VLOOKUP(C32,ProjectSchedules[[PROJECT NAME]:[ACTUAL HOURS]],9,FALSE),"")</f>
        <v/>
      </c>
      <c r="W32" s="70" t="str">
        <f ca="1">IFERROR(VLOOKUP($D32,ProjectSkills[[PROJECT TYPE]:[TOTAL]],MATCH(W$10,ProjectSkills[[#Headers],[PROJECT TYPE]:[TOTAL]],0),0)*(OFFSET('Project-Skill Matrix'!$C$9,0,MATCH(W$10,ProjectSkills[[#Headers],[PROJECT TYPE]:[TOTAL]],0)-1))*$V32,"")</f>
        <v/>
      </c>
      <c r="X32" s="70" t="str">
        <f ca="1">IFERROR(VLOOKUP($D32,ProjectSkills[[PROJECT TYPE]:[TOTAL]],MATCH(X$10,ProjectSkills[[#Headers],[PROJECT TYPE]:[TOTAL]],0),0)*(OFFSET('Project-Skill Matrix'!$C$9,0,MATCH(X$10,ProjectSkills[[#Headers],[PROJECT TYPE]:[TOTAL]],0)-1))*$V32,"")</f>
        <v/>
      </c>
      <c r="Y32" s="70" t="str">
        <f ca="1">IFERROR(VLOOKUP($D32,ProjectSkills[[PROJECT TYPE]:[TOTAL]],MATCH(Y$10,ProjectSkills[[#Headers],[PROJECT TYPE]:[TOTAL]],0),0)*(OFFSET('Project-Skill Matrix'!$C$9,0,MATCH(Y$10,ProjectSkills[[#Headers],[PROJECT TYPE]:[TOTAL]],0)-1))*$V32,"")</f>
        <v/>
      </c>
      <c r="Z32" s="70" t="str">
        <f ca="1">IFERROR(VLOOKUP($D32,ProjectSkills[[PROJECT TYPE]:[TOTAL]],MATCH(Z$10,ProjectSkills[[#Headers],[PROJECT TYPE]:[TOTAL]],0),0)*(OFFSET('Project-Skill Matrix'!$C$9,0,MATCH(Z$10,ProjectSkills[[#Headers],[PROJECT TYPE]:[TOTAL]],0)-1))*$V32,"")</f>
        <v/>
      </c>
      <c r="AA32" s="70" t="str">
        <f ca="1">IFERROR(VLOOKUP($D32,ProjectSkills[[PROJECT TYPE]:[TOTAL]],MATCH(AA$10,ProjectSkills[[#Headers],[PROJECT TYPE]:[TOTAL]],0),0)*(OFFSET('Project-Skill Matrix'!$C$9,0,MATCH(AA$10,ProjectSkills[[#Headers],[PROJECT TYPE]:[TOTAL]],0)-1))*$V32,"")</f>
        <v/>
      </c>
      <c r="AB32" s="70" t="str">
        <f ca="1">IFERROR(VLOOKUP($D32,ProjectSkills[[PROJECT TYPE]:[TOTAL]],MATCH(AB$10,ProjectSkills[[#Headers],[PROJECT TYPE]:[TOTAL]],0),0)*(OFFSET('Project-Skill Matrix'!$C$9,0,MATCH(AB$10,ProjectSkills[[#Headers],[PROJECT TYPE]:[TOTAL]],0)-1))*$V32,"")</f>
        <v/>
      </c>
      <c r="AC32" s="70" t="str">
        <f ca="1">IFERROR(VLOOKUP($D32,ProjectSkills[[PROJECT TYPE]:[TOTAL]],MATCH(AC$10,ProjectSkills[[#Headers],[PROJECT TYPE]:[TOTAL]],0),0)*(OFFSET('Project-Skill Matrix'!$C$9,0,MATCH(AC$10,ProjectSkills[[#Headers],[PROJECT TYPE]:[TOTAL]],0)-1))*$V32,"")</f>
        <v/>
      </c>
      <c r="AD32" s="70" t="str">
        <f ca="1">IFERROR(VLOOKUP($D32,ProjectSkills[[PROJECT TYPE]:[TOTAL]],MATCH(AD$10,ProjectSkills[[#Headers],[PROJECT TYPE]:[TOTAL]],0),0)*(OFFSET('Project-Skill Matrix'!$C$9,0,MATCH(AD$10,ProjectSkills[[#Headers],[PROJECT TYPE]:[TOTAL]],0)-1))*$V32,"")</f>
        <v/>
      </c>
      <c r="AE32" s="70" t="str">
        <f ca="1">IFERROR(VLOOKUP($D32,ProjectSkills[[PROJECT TYPE]:[TOTAL]],MATCH(AE$10,ProjectSkills[[#Headers],[PROJECT TYPE]:[TOTAL]],0),0)*(OFFSET('Project-Skill Matrix'!$C$9,0,MATCH(AE$10,ProjectSkills[[#Headers],[PROJECT TYPE]:[TOTAL]],0)-1))*$V32,"")</f>
        <v/>
      </c>
      <c r="AF32" s="70" t="str">
        <f ca="1">IFERROR(VLOOKUP($D32,ProjectSkills[[PROJECT TYPE]:[TOTAL]],MATCH(AF$10,ProjectSkills[[#Headers],[PROJECT TYPE]:[TOTAL]],0),0)*(OFFSET('Project-Skill Matrix'!$C$9,0,MATCH(AF$10,ProjectSkills[[#Headers],[PROJECT TYPE]:[TOTAL]],0)-1))*$V32,"")</f>
        <v/>
      </c>
      <c r="AG32" s="70" t="str">
        <f ca="1">IFERROR(VLOOKUP($D32,ProjectSkills[[PROJECT TYPE]:[TOTAL]],MATCH(AG$10,ProjectSkills[[#Headers],[PROJECT TYPE]:[TOTAL]],0),0)*(OFFSET('Project-Skill Matrix'!$C$9,0,MATCH(AG$10,ProjectSkills[[#Headers],[PROJECT TYPE]:[TOTAL]],0)-1))*$V32,"")</f>
        <v/>
      </c>
      <c r="AH32" s="70" t="str">
        <f ca="1">IFERROR(VLOOKUP($D32,ProjectSkills[[PROJECT TYPE]:[TOTAL]],MATCH(AH$10,ProjectSkills[[#Headers],[PROJECT TYPE]:[TOTAL]],0),0)*(OFFSET('Project-Skill Matrix'!$C$9,0,MATCH(AH$10,ProjectSkills[[#Headers],[PROJECT TYPE]:[TOTAL]],0)-1))*$V32,"")</f>
        <v/>
      </c>
      <c r="AI32" s="70" t="str">
        <f ca="1">IFERROR(VLOOKUP($D32,ProjectSkills[[PROJECT TYPE]:[TOTAL]],MATCH(AI$10,ProjectSkills[[#Headers],[PROJECT TYPE]:[TOTAL]],0),0)*(OFFSET('Project-Skill Matrix'!$C$9,0,MATCH(AI$10,ProjectSkills[[#Headers],[PROJECT TYPE]:[TOTAL]],0)-1))*$V32,"")</f>
        <v/>
      </c>
      <c r="AJ32" s="70" t="str">
        <f ca="1">IFERROR(VLOOKUP($D32,ProjectSkills[[PROJECT TYPE]:[TOTAL]],MATCH(AJ$10,ProjectSkills[[#Headers],[PROJECT TYPE]:[TOTAL]],0),0)*(OFFSET('Project-Skill Matrix'!$C$9,0,MATCH(AJ$10,ProjectSkills[[#Headers],[PROJECT TYPE]:[TOTAL]],0)-1))*$V32,"")</f>
        <v/>
      </c>
      <c r="AK32" s="70" t="str">
        <f ca="1">IFERROR(VLOOKUP($D32,ProjectSkills[[PROJECT TYPE]:[TOTAL]],MATCH(AK$10,ProjectSkills[[#Headers],[PROJECT TYPE]:[TOTAL]],0),0)*(OFFSET('Project-Skill Matrix'!$C$9,0,MATCH(AK$10,ProjectSkills[[#Headers],[PROJECT TYPE]:[TOTAL]],0)-1))*$V32,"")</f>
        <v/>
      </c>
      <c r="AL32" s="72">
        <f ca="1">SUM(PPSummary[[#This Row],[Skill Set 1a]:[Skill Set 15a]])</f>
        <v>0</v>
      </c>
      <c r="AM32" s="74">
        <f t="shared" ca="1" si="0"/>
        <v>0</v>
      </c>
      <c r="AN32" s="47" t="str">
        <f>IFERROR(MATCH(D32,'Project-Skill Matrix'!C:C,0),"")</f>
        <v/>
      </c>
    </row>
    <row r="33" spans="2:40" ht="20.100000000000001" customHeight="1" x14ac:dyDescent="0.3">
      <c r="B33" s="26">
        <f>ROW()-ROW(PPSummary[[#Headers],[SNO]])</f>
        <v>22</v>
      </c>
      <c r="C33" s="44" t="str">
        <f>IFERROR(INDEX(ProjectSchedules[PROJECT NAME],Summary!B33,1),"")</f>
        <v/>
      </c>
      <c r="D33" s="44" t="str">
        <f>IFERROR(VLOOKUP(C33,ProjectSchedules[[PROJECT NAME]:[PROJECT TYPE]],2,FALSE),"")</f>
        <v/>
      </c>
      <c r="E33" s="45" t="str">
        <f>IFERROR(VLOOKUP(C33,ProjectSchedules[[PROJECT NAME]:[DURATION(Plan)]],5,FALSE),"")</f>
        <v/>
      </c>
      <c r="F33" s="66" t="str">
        <f ca="1">IFERROR(VLOOKUP($D33,ProjectSkills[[PROJECT TYPE]:[TOTAL]],MATCH(F$10,ProjectSkills[[#Headers],[PROJECT TYPE]:[TOTAL]],0),0)*(OFFSET('Project-Skill Matrix'!$C$9,0,MATCH(F$10,ProjectSkills[[#Headers],[PROJECT TYPE]:[TOTAL]],0)-1))*$E33,"")</f>
        <v/>
      </c>
      <c r="G33" s="66" t="str">
        <f ca="1">IFERROR(VLOOKUP($D33,ProjectSkills[[PROJECT TYPE]:[TOTAL]],MATCH(G$10,ProjectSkills[[#Headers],[PROJECT TYPE]:[TOTAL]],0),0)*(OFFSET('Project-Skill Matrix'!$C$9,0,MATCH(G$10,ProjectSkills[[#Headers],[PROJECT TYPE]:[TOTAL]],0)-1))*$E33,"")</f>
        <v/>
      </c>
      <c r="H33" s="66" t="str">
        <f ca="1">IFERROR(VLOOKUP($D33,ProjectSkills[[PROJECT TYPE]:[TOTAL]],MATCH(H$10,ProjectSkills[[#Headers],[PROJECT TYPE]:[TOTAL]],0),0)*(OFFSET('Project-Skill Matrix'!$C$9,0,MATCH(H$10,ProjectSkills[[#Headers],[PROJECT TYPE]:[TOTAL]],0)-1))*$E33,"")</f>
        <v/>
      </c>
      <c r="I33" s="66" t="str">
        <f ca="1">IFERROR(VLOOKUP($D33,ProjectSkills[[PROJECT TYPE]:[TOTAL]],MATCH(I$10,ProjectSkills[[#Headers],[PROJECT TYPE]:[TOTAL]],0),0)*(OFFSET('Project-Skill Matrix'!$C$9,0,MATCH(I$10,ProjectSkills[[#Headers],[PROJECT TYPE]:[TOTAL]],0)-1))*$E33,"")</f>
        <v/>
      </c>
      <c r="J33" s="66" t="str">
        <f ca="1">IFERROR(VLOOKUP($D33,ProjectSkills[[PROJECT TYPE]:[TOTAL]],MATCH(J$10,ProjectSkills[[#Headers],[PROJECT TYPE]:[TOTAL]],0),0)*(OFFSET('Project-Skill Matrix'!$C$9,0,MATCH(J$10,ProjectSkills[[#Headers],[PROJECT TYPE]:[TOTAL]],0)-1))*$E33,"")</f>
        <v/>
      </c>
      <c r="K33" s="66" t="str">
        <f ca="1">IFERROR(VLOOKUP($D33,ProjectSkills[[PROJECT TYPE]:[TOTAL]],MATCH(K$10,ProjectSkills[[#Headers],[PROJECT TYPE]:[TOTAL]],0),0)*(OFFSET('Project-Skill Matrix'!$C$9,0,MATCH(K$10,ProjectSkills[[#Headers],[PROJECT TYPE]:[TOTAL]],0)-1))*$E33,"")</f>
        <v/>
      </c>
      <c r="L33" s="66" t="str">
        <f ca="1">IFERROR(VLOOKUP($D33,ProjectSkills[[PROJECT TYPE]:[TOTAL]],MATCH(L$10,ProjectSkills[[#Headers],[PROJECT TYPE]:[TOTAL]],0),0)*(OFFSET('Project-Skill Matrix'!$C$9,0,MATCH(L$10,ProjectSkills[[#Headers],[PROJECT TYPE]:[TOTAL]],0)-1))*$E33,"")</f>
        <v/>
      </c>
      <c r="M33" s="66" t="str">
        <f ca="1">IFERROR(VLOOKUP($D33,ProjectSkills[[PROJECT TYPE]:[TOTAL]],MATCH(M$10,ProjectSkills[[#Headers],[PROJECT TYPE]:[TOTAL]],0),0)*(OFFSET('Project-Skill Matrix'!$C$9,0,MATCH(M$10,ProjectSkills[[#Headers],[PROJECT TYPE]:[TOTAL]],0)-1))*$E33,"")</f>
        <v/>
      </c>
      <c r="N33" s="66" t="str">
        <f ca="1">IFERROR(VLOOKUP($D33,ProjectSkills[[PROJECT TYPE]:[TOTAL]],MATCH(N$10,ProjectSkills[[#Headers],[PROJECT TYPE]:[TOTAL]],0),0)*(OFFSET('Project-Skill Matrix'!$C$9,0,MATCH(N$10,ProjectSkills[[#Headers],[PROJECT TYPE]:[TOTAL]],0)-1))*$E33,"")</f>
        <v/>
      </c>
      <c r="O33" s="66" t="str">
        <f ca="1">IFERROR(VLOOKUP($D33,ProjectSkills[[PROJECT TYPE]:[TOTAL]],MATCH(O$10,ProjectSkills[[#Headers],[PROJECT TYPE]:[TOTAL]],0),0)*(OFFSET('Project-Skill Matrix'!$C$9,0,MATCH(O$10,ProjectSkills[[#Headers],[PROJECT TYPE]:[TOTAL]],0)-1))*$E33,"")</f>
        <v/>
      </c>
      <c r="P33" s="66" t="str">
        <f ca="1">IFERROR(VLOOKUP($D33,ProjectSkills[[PROJECT TYPE]:[TOTAL]],MATCH(P$10,ProjectSkills[[#Headers],[PROJECT TYPE]:[TOTAL]],0),0)*(OFFSET('Project-Skill Matrix'!$C$9,0,MATCH(P$10,ProjectSkills[[#Headers],[PROJECT TYPE]:[TOTAL]],0)-1))*$E33,"")</f>
        <v/>
      </c>
      <c r="Q33" s="66" t="str">
        <f ca="1">IFERROR(VLOOKUP($D33,ProjectSkills[[PROJECT TYPE]:[TOTAL]],MATCH(Q$10,ProjectSkills[[#Headers],[PROJECT TYPE]:[TOTAL]],0),0)*(OFFSET('Project-Skill Matrix'!$C$9,0,MATCH(Q$10,ProjectSkills[[#Headers],[PROJECT TYPE]:[TOTAL]],0)-1))*$E33,"")</f>
        <v/>
      </c>
      <c r="R33" s="66" t="str">
        <f ca="1">IFERROR(VLOOKUP($D33,ProjectSkills[[PROJECT TYPE]:[TOTAL]],MATCH(R$10,ProjectSkills[[#Headers],[PROJECT TYPE]:[TOTAL]],0),0)*(OFFSET('Project-Skill Matrix'!$C$9,0,MATCH(R$10,ProjectSkills[[#Headers],[PROJECT TYPE]:[TOTAL]],0)-1))*$E33,"")</f>
        <v/>
      </c>
      <c r="S33" s="66" t="str">
        <f ca="1">IFERROR(VLOOKUP($D33,ProjectSkills[[PROJECT TYPE]:[TOTAL]],MATCH(S$10,ProjectSkills[[#Headers],[PROJECT TYPE]:[TOTAL]],0),0)*(OFFSET('Project-Skill Matrix'!$C$9,0,MATCH(S$10,ProjectSkills[[#Headers],[PROJECT TYPE]:[TOTAL]],0)-1))*$E33,"")</f>
        <v/>
      </c>
      <c r="T33" s="66" t="str">
        <f ca="1">IFERROR(VLOOKUP($D33,ProjectSkills[[PROJECT TYPE]:[TOTAL]],MATCH(T$10,ProjectSkills[[#Headers],[PROJECT TYPE]:[TOTAL]],0),0)*(OFFSET('Project-Skill Matrix'!$C$9,0,MATCH(T$10,ProjectSkills[[#Headers],[PROJECT TYPE]:[TOTAL]],0)-1))*$E33,"")</f>
        <v/>
      </c>
      <c r="U33" s="68">
        <f ca="1">SUM(PPSummary[[#This Row],[Skill Set 1p]:[Skill Set 15p]])</f>
        <v>0</v>
      </c>
      <c r="V33" s="46" t="str">
        <f>IFERROR(VLOOKUP(C33,ProjectSchedules[[PROJECT NAME]:[ACTUAL HOURS]],9,FALSE),"")</f>
        <v/>
      </c>
      <c r="W33" s="70" t="str">
        <f ca="1">IFERROR(VLOOKUP($D33,ProjectSkills[[PROJECT TYPE]:[TOTAL]],MATCH(W$10,ProjectSkills[[#Headers],[PROJECT TYPE]:[TOTAL]],0),0)*(OFFSET('Project-Skill Matrix'!$C$9,0,MATCH(W$10,ProjectSkills[[#Headers],[PROJECT TYPE]:[TOTAL]],0)-1))*$V33,"")</f>
        <v/>
      </c>
      <c r="X33" s="70" t="str">
        <f ca="1">IFERROR(VLOOKUP($D33,ProjectSkills[[PROJECT TYPE]:[TOTAL]],MATCH(X$10,ProjectSkills[[#Headers],[PROJECT TYPE]:[TOTAL]],0),0)*(OFFSET('Project-Skill Matrix'!$C$9,0,MATCH(X$10,ProjectSkills[[#Headers],[PROJECT TYPE]:[TOTAL]],0)-1))*$V33,"")</f>
        <v/>
      </c>
      <c r="Y33" s="70" t="str">
        <f ca="1">IFERROR(VLOOKUP($D33,ProjectSkills[[PROJECT TYPE]:[TOTAL]],MATCH(Y$10,ProjectSkills[[#Headers],[PROJECT TYPE]:[TOTAL]],0),0)*(OFFSET('Project-Skill Matrix'!$C$9,0,MATCH(Y$10,ProjectSkills[[#Headers],[PROJECT TYPE]:[TOTAL]],0)-1))*$V33,"")</f>
        <v/>
      </c>
      <c r="Z33" s="70" t="str">
        <f ca="1">IFERROR(VLOOKUP($D33,ProjectSkills[[PROJECT TYPE]:[TOTAL]],MATCH(Z$10,ProjectSkills[[#Headers],[PROJECT TYPE]:[TOTAL]],0),0)*(OFFSET('Project-Skill Matrix'!$C$9,0,MATCH(Z$10,ProjectSkills[[#Headers],[PROJECT TYPE]:[TOTAL]],0)-1))*$V33,"")</f>
        <v/>
      </c>
      <c r="AA33" s="70" t="str">
        <f ca="1">IFERROR(VLOOKUP($D33,ProjectSkills[[PROJECT TYPE]:[TOTAL]],MATCH(AA$10,ProjectSkills[[#Headers],[PROJECT TYPE]:[TOTAL]],0),0)*(OFFSET('Project-Skill Matrix'!$C$9,0,MATCH(AA$10,ProjectSkills[[#Headers],[PROJECT TYPE]:[TOTAL]],0)-1))*$V33,"")</f>
        <v/>
      </c>
      <c r="AB33" s="70" t="str">
        <f ca="1">IFERROR(VLOOKUP($D33,ProjectSkills[[PROJECT TYPE]:[TOTAL]],MATCH(AB$10,ProjectSkills[[#Headers],[PROJECT TYPE]:[TOTAL]],0),0)*(OFFSET('Project-Skill Matrix'!$C$9,0,MATCH(AB$10,ProjectSkills[[#Headers],[PROJECT TYPE]:[TOTAL]],0)-1))*$V33,"")</f>
        <v/>
      </c>
      <c r="AC33" s="70" t="str">
        <f ca="1">IFERROR(VLOOKUP($D33,ProjectSkills[[PROJECT TYPE]:[TOTAL]],MATCH(AC$10,ProjectSkills[[#Headers],[PROJECT TYPE]:[TOTAL]],0),0)*(OFFSET('Project-Skill Matrix'!$C$9,0,MATCH(AC$10,ProjectSkills[[#Headers],[PROJECT TYPE]:[TOTAL]],0)-1))*$V33,"")</f>
        <v/>
      </c>
      <c r="AD33" s="70" t="str">
        <f ca="1">IFERROR(VLOOKUP($D33,ProjectSkills[[PROJECT TYPE]:[TOTAL]],MATCH(AD$10,ProjectSkills[[#Headers],[PROJECT TYPE]:[TOTAL]],0),0)*(OFFSET('Project-Skill Matrix'!$C$9,0,MATCH(AD$10,ProjectSkills[[#Headers],[PROJECT TYPE]:[TOTAL]],0)-1))*$V33,"")</f>
        <v/>
      </c>
      <c r="AE33" s="70" t="str">
        <f ca="1">IFERROR(VLOOKUP($D33,ProjectSkills[[PROJECT TYPE]:[TOTAL]],MATCH(AE$10,ProjectSkills[[#Headers],[PROJECT TYPE]:[TOTAL]],0),0)*(OFFSET('Project-Skill Matrix'!$C$9,0,MATCH(AE$10,ProjectSkills[[#Headers],[PROJECT TYPE]:[TOTAL]],0)-1))*$V33,"")</f>
        <v/>
      </c>
      <c r="AF33" s="70" t="str">
        <f ca="1">IFERROR(VLOOKUP($D33,ProjectSkills[[PROJECT TYPE]:[TOTAL]],MATCH(AF$10,ProjectSkills[[#Headers],[PROJECT TYPE]:[TOTAL]],0),0)*(OFFSET('Project-Skill Matrix'!$C$9,0,MATCH(AF$10,ProjectSkills[[#Headers],[PROJECT TYPE]:[TOTAL]],0)-1))*$V33,"")</f>
        <v/>
      </c>
      <c r="AG33" s="70" t="str">
        <f ca="1">IFERROR(VLOOKUP($D33,ProjectSkills[[PROJECT TYPE]:[TOTAL]],MATCH(AG$10,ProjectSkills[[#Headers],[PROJECT TYPE]:[TOTAL]],0),0)*(OFFSET('Project-Skill Matrix'!$C$9,0,MATCH(AG$10,ProjectSkills[[#Headers],[PROJECT TYPE]:[TOTAL]],0)-1))*$V33,"")</f>
        <v/>
      </c>
      <c r="AH33" s="70" t="str">
        <f ca="1">IFERROR(VLOOKUP($D33,ProjectSkills[[PROJECT TYPE]:[TOTAL]],MATCH(AH$10,ProjectSkills[[#Headers],[PROJECT TYPE]:[TOTAL]],0),0)*(OFFSET('Project-Skill Matrix'!$C$9,0,MATCH(AH$10,ProjectSkills[[#Headers],[PROJECT TYPE]:[TOTAL]],0)-1))*$V33,"")</f>
        <v/>
      </c>
      <c r="AI33" s="70" t="str">
        <f ca="1">IFERROR(VLOOKUP($D33,ProjectSkills[[PROJECT TYPE]:[TOTAL]],MATCH(AI$10,ProjectSkills[[#Headers],[PROJECT TYPE]:[TOTAL]],0),0)*(OFFSET('Project-Skill Matrix'!$C$9,0,MATCH(AI$10,ProjectSkills[[#Headers],[PROJECT TYPE]:[TOTAL]],0)-1))*$V33,"")</f>
        <v/>
      </c>
      <c r="AJ33" s="70" t="str">
        <f ca="1">IFERROR(VLOOKUP($D33,ProjectSkills[[PROJECT TYPE]:[TOTAL]],MATCH(AJ$10,ProjectSkills[[#Headers],[PROJECT TYPE]:[TOTAL]],0),0)*(OFFSET('Project-Skill Matrix'!$C$9,0,MATCH(AJ$10,ProjectSkills[[#Headers],[PROJECT TYPE]:[TOTAL]],0)-1))*$V33,"")</f>
        <v/>
      </c>
      <c r="AK33" s="70" t="str">
        <f ca="1">IFERROR(VLOOKUP($D33,ProjectSkills[[PROJECT TYPE]:[TOTAL]],MATCH(AK$10,ProjectSkills[[#Headers],[PROJECT TYPE]:[TOTAL]],0),0)*(OFFSET('Project-Skill Matrix'!$C$9,0,MATCH(AK$10,ProjectSkills[[#Headers],[PROJECT TYPE]:[TOTAL]],0)-1))*$V33,"")</f>
        <v/>
      </c>
      <c r="AL33" s="72">
        <f ca="1">SUM(PPSummary[[#This Row],[Skill Set 1a]:[Skill Set 15a]])</f>
        <v>0</v>
      </c>
      <c r="AM33" s="74">
        <f t="shared" ca="1" si="0"/>
        <v>0</v>
      </c>
      <c r="AN33" s="47" t="str">
        <f>IFERROR(MATCH(D33,'Project-Skill Matrix'!C:C,0),"")</f>
        <v/>
      </c>
    </row>
    <row r="34" spans="2:40" ht="20.100000000000001" customHeight="1" x14ac:dyDescent="0.3">
      <c r="B34" s="26">
        <f>ROW()-ROW(PPSummary[[#Headers],[SNO]])</f>
        <v>23</v>
      </c>
      <c r="C34" s="44" t="str">
        <f>IFERROR(INDEX(ProjectSchedules[PROJECT NAME],Summary!B34,1),"")</f>
        <v/>
      </c>
      <c r="D34" s="44" t="str">
        <f>IFERROR(VLOOKUP(C34,ProjectSchedules[[PROJECT NAME]:[PROJECT TYPE]],2,FALSE),"")</f>
        <v/>
      </c>
      <c r="E34" s="45" t="str">
        <f>IFERROR(VLOOKUP(C34,ProjectSchedules[[PROJECT NAME]:[DURATION(Plan)]],5,FALSE),"")</f>
        <v/>
      </c>
      <c r="F34" s="66" t="str">
        <f ca="1">IFERROR(VLOOKUP($D34,ProjectSkills[[PROJECT TYPE]:[TOTAL]],MATCH(F$10,ProjectSkills[[#Headers],[PROJECT TYPE]:[TOTAL]],0),0)*(OFFSET('Project-Skill Matrix'!$C$9,0,MATCH(F$10,ProjectSkills[[#Headers],[PROJECT TYPE]:[TOTAL]],0)-1))*$E34,"")</f>
        <v/>
      </c>
      <c r="G34" s="66" t="str">
        <f ca="1">IFERROR(VLOOKUP($D34,ProjectSkills[[PROJECT TYPE]:[TOTAL]],MATCH(G$10,ProjectSkills[[#Headers],[PROJECT TYPE]:[TOTAL]],0),0)*(OFFSET('Project-Skill Matrix'!$C$9,0,MATCH(G$10,ProjectSkills[[#Headers],[PROJECT TYPE]:[TOTAL]],0)-1))*$E34,"")</f>
        <v/>
      </c>
      <c r="H34" s="66" t="str">
        <f ca="1">IFERROR(VLOOKUP($D34,ProjectSkills[[PROJECT TYPE]:[TOTAL]],MATCH(H$10,ProjectSkills[[#Headers],[PROJECT TYPE]:[TOTAL]],0),0)*(OFFSET('Project-Skill Matrix'!$C$9,0,MATCH(H$10,ProjectSkills[[#Headers],[PROJECT TYPE]:[TOTAL]],0)-1))*$E34,"")</f>
        <v/>
      </c>
      <c r="I34" s="66" t="str">
        <f ca="1">IFERROR(VLOOKUP($D34,ProjectSkills[[PROJECT TYPE]:[TOTAL]],MATCH(I$10,ProjectSkills[[#Headers],[PROJECT TYPE]:[TOTAL]],0),0)*(OFFSET('Project-Skill Matrix'!$C$9,0,MATCH(I$10,ProjectSkills[[#Headers],[PROJECT TYPE]:[TOTAL]],0)-1))*$E34,"")</f>
        <v/>
      </c>
      <c r="J34" s="66" t="str">
        <f ca="1">IFERROR(VLOOKUP($D34,ProjectSkills[[PROJECT TYPE]:[TOTAL]],MATCH(J$10,ProjectSkills[[#Headers],[PROJECT TYPE]:[TOTAL]],0),0)*(OFFSET('Project-Skill Matrix'!$C$9,0,MATCH(J$10,ProjectSkills[[#Headers],[PROJECT TYPE]:[TOTAL]],0)-1))*$E34,"")</f>
        <v/>
      </c>
      <c r="K34" s="66" t="str">
        <f ca="1">IFERROR(VLOOKUP($D34,ProjectSkills[[PROJECT TYPE]:[TOTAL]],MATCH(K$10,ProjectSkills[[#Headers],[PROJECT TYPE]:[TOTAL]],0),0)*(OFFSET('Project-Skill Matrix'!$C$9,0,MATCH(K$10,ProjectSkills[[#Headers],[PROJECT TYPE]:[TOTAL]],0)-1))*$E34,"")</f>
        <v/>
      </c>
      <c r="L34" s="66" t="str">
        <f ca="1">IFERROR(VLOOKUP($D34,ProjectSkills[[PROJECT TYPE]:[TOTAL]],MATCH(L$10,ProjectSkills[[#Headers],[PROJECT TYPE]:[TOTAL]],0),0)*(OFFSET('Project-Skill Matrix'!$C$9,0,MATCH(L$10,ProjectSkills[[#Headers],[PROJECT TYPE]:[TOTAL]],0)-1))*$E34,"")</f>
        <v/>
      </c>
      <c r="M34" s="66" t="str">
        <f ca="1">IFERROR(VLOOKUP($D34,ProjectSkills[[PROJECT TYPE]:[TOTAL]],MATCH(M$10,ProjectSkills[[#Headers],[PROJECT TYPE]:[TOTAL]],0),0)*(OFFSET('Project-Skill Matrix'!$C$9,0,MATCH(M$10,ProjectSkills[[#Headers],[PROJECT TYPE]:[TOTAL]],0)-1))*$E34,"")</f>
        <v/>
      </c>
      <c r="N34" s="66" t="str">
        <f ca="1">IFERROR(VLOOKUP($D34,ProjectSkills[[PROJECT TYPE]:[TOTAL]],MATCH(N$10,ProjectSkills[[#Headers],[PROJECT TYPE]:[TOTAL]],0),0)*(OFFSET('Project-Skill Matrix'!$C$9,0,MATCH(N$10,ProjectSkills[[#Headers],[PROJECT TYPE]:[TOTAL]],0)-1))*$E34,"")</f>
        <v/>
      </c>
      <c r="O34" s="66" t="str">
        <f ca="1">IFERROR(VLOOKUP($D34,ProjectSkills[[PROJECT TYPE]:[TOTAL]],MATCH(O$10,ProjectSkills[[#Headers],[PROJECT TYPE]:[TOTAL]],0),0)*(OFFSET('Project-Skill Matrix'!$C$9,0,MATCH(O$10,ProjectSkills[[#Headers],[PROJECT TYPE]:[TOTAL]],0)-1))*$E34,"")</f>
        <v/>
      </c>
      <c r="P34" s="66" t="str">
        <f ca="1">IFERROR(VLOOKUP($D34,ProjectSkills[[PROJECT TYPE]:[TOTAL]],MATCH(P$10,ProjectSkills[[#Headers],[PROJECT TYPE]:[TOTAL]],0),0)*(OFFSET('Project-Skill Matrix'!$C$9,0,MATCH(P$10,ProjectSkills[[#Headers],[PROJECT TYPE]:[TOTAL]],0)-1))*$E34,"")</f>
        <v/>
      </c>
      <c r="Q34" s="66" t="str">
        <f ca="1">IFERROR(VLOOKUP($D34,ProjectSkills[[PROJECT TYPE]:[TOTAL]],MATCH(Q$10,ProjectSkills[[#Headers],[PROJECT TYPE]:[TOTAL]],0),0)*(OFFSET('Project-Skill Matrix'!$C$9,0,MATCH(Q$10,ProjectSkills[[#Headers],[PROJECT TYPE]:[TOTAL]],0)-1))*$E34,"")</f>
        <v/>
      </c>
      <c r="R34" s="66" t="str">
        <f ca="1">IFERROR(VLOOKUP($D34,ProjectSkills[[PROJECT TYPE]:[TOTAL]],MATCH(R$10,ProjectSkills[[#Headers],[PROJECT TYPE]:[TOTAL]],0),0)*(OFFSET('Project-Skill Matrix'!$C$9,0,MATCH(R$10,ProjectSkills[[#Headers],[PROJECT TYPE]:[TOTAL]],0)-1))*$E34,"")</f>
        <v/>
      </c>
      <c r="S34" s="66" t="str">
        <f ca="1">IFERROR(VLOOKUP($D34,ProjectSkills[[PROJECT TYPE]:[TOTAL]],MATCH(S$10,ProjectSkills[[#Headers],[PROJECT TYPE]:[TOTAL]],0),0)*(OFFSET('Project-Skill Matrix'!$C$9,0,MATCH(S$10,ProjectSkills[[#Headers],[PROJECT TYPE]:[TOTAL]],0)-1))*$E34,"")</f>
        <v/>
      </c>
      <c r="T34" s="66" t="str">
        <f ca="1">IFERROR(VLOOKUP($D34,ProjectSkills[[PROJECT TYPE]:[TOTAL]],MATCH(T$10,ProjectSkills[[#Headers],[PROJECT TYPE]:[TOTAL]],0),0)*(OFFSET('Project-Skill Matrix'!$C$9,0,MATCH(T$10,ProjectSkills[[#Headers],[PROJECT TYPE]:[TOTAL]],0)-1))*$E34,"")</f>
        <v/>
      </c>
      <c r="U34" s="68">
        <f ca="1">SUM(PPSummary[[#This Row],[Skill Set 1p]:[Skill Set 15p]])</f>
        <v>0</v>
      </c>
      <c r="V34" s="46" t="str">
        <f>IFERROR(VLOOKUP(C34,ProjectSchedules[[PROJECT NAME]:[ACTUAL HOURS]],9,FALSE),"")</f>
        <v/>
      </c>
      <c r="W34" s="70" t="str">
        <f ca="1">IFERROR(VLOOKUP($D34,ProjectSkills[[PROJECT TYPE]:[TOTAL]],MATCH(W$10,ProjectSkills[[#Headers],[PROJECT TYPE]:[TOTAL]],0),0)*(OFFSET('Project-Skill Matrix'!$C$9,0,MATCH(W$10,ProjectSkills[[#Headers],[PROJECT TYPE]:[TOTAL]],0)-1))*$V34,"")</f>
        <v/>
      </c>
      <c r="X34" s="70" t="str">
        <f ca="1">IFERROR(VLOOKUP($D34,ProjectSkills[[PROJECT TYPE]:[TOTAL]],MATCH(X$10,ProjectSkills[[#Headers],[PROJECT TYPE]:[TOTAL]],0),0)*(OFFSET('Project-Skill Matrix'!$C$9,0,MATCH(X$10,ProjectSkills[[#Headers],[PROJECT TYPE]:[TOTAL]],0)-1))*$V34,"")</f>
        <v/>
      </c>
      <c r="Y34" s="70" t="str">
        <f ca="1">IFERROR(VLOOKUP($D34,ProjectSkills[[PROJECT TYPE]:[TOTAL]],MATCH(Y$10,ProjectSkills[[#Headers],[PROJECT TYPE]:[TOTAL]],0),0)*(OFFSET('Project-Skill Matrix'!$C$9,0,MATCH(Y$10,ProjectSkills[[#Headers],[PROJECT TYPE]:[TOTAL]],0)-1))*$V34,"")</f>
        <v/>
      </c>
      <c r="Z34" s="70" t="str">
        <f ca="1">IFERROR(VLOOKUP($D34,ProjectSkills[[PROJECT TYPE]:[TOTAL]],MATCH(Z$10,ProjectSkills[[#Headers],[PROJECT TYPE]:[TOTAL]],0),0)*(OFFSET('Project-Skill Matrix'!$C$9,0,MATCH(Z$10,ProjectSkills[[#Headers],[PROJECT TYPE]:[TOTAL]],0)-1))*$V34,"")</f>
        <v/>
      </c>
      <c r="AA34" s="70" t="str">
        <f ca="1">IFERROR(VLOOKUP($D34,ProjectSkills[[PROJECT TYPE]:[TOTAL]],MATCH(AA$10,ProjectSkills[[#Headers],[PROJECT TYPE]:[TOTAL]],0),0)*(OFFSET('Project-Skill Matrix'!$C$9,0,MATCH(AA$10,ProjectSkills[[#Headers],[PROJECT TYPE]:[TOTAL]],0)-1))*$V34,"")</f>
        <v/>
      </c>
      <c r="AB34" s="70" t="str">
        <f ca="1">IFERROR(VLOOKUP($D34,ProjectSkills[[PROJECT TYPE]:[TOTAL]],MATCH(AB$10,ProjectSkills[[#Headers],[PROJECT TYPE]:[TOTAL]],0),0)*(OFFSET('Project-Skill Matrix'!$C$9,0,MATCH(AB$10,ProjectSkills[[#Headers],[PROJECT TYPE]:[TOTAL]],0)-1))*$V34,"")</f>
        <v/>
      </c>
      <c r="AC34" s="70" t="str">
        <f ca="1">IFERROR(VLOOKUP($D34,ProjectSkills[[PROJECT TYPE]:[TOTAL]],MATCH(AC$10,ProjectSkills[[#Headers],[PROJECT TYPE]:[TOTAL]],0),0)*(OFFSET('Project-Skill Matrix'!$C$9,0,MATCH(AC$10,ProjectSkills[[#Headers],[PROJECT TYPE]:[TOTAL]],0)-1))*$V34,"")</f>
        <v/>
      </c>
      <c r="AD34" s="70" t="str">
        <f ca="1">IFERROR(VLOOKUP($D34,ProjectSkills[[PROJECT TYPE]:[TOTAL]],MATCH(AD$10,ProjectSkills[[#Headers],[PROJECT TYPE]:[TOTAL]],0),0)*(OFFSET('Project-Skill Matrix'!$C$9,0,MATCH(AD$10,ProjectSkills[[#Headers],[PROJECT TYPE]:[TOTAL]],0)-1))*$V34,"")</f>
        <v/>
      </c>
      <c r="AE34" s="70" t="str">
        <f ca="1">IFERROR(VLOOKUP($D34,ProjectSkills[[PROJECT TYPE]:[TOTAL]],MATCH(AE$10,ProjectSkills[[#Headers],[PROJECT TYPE]:[TOTAL]],0),0)*(OFFSET('Project-Skill Matrix'!$C$9,0,MATCH(AE$10,ProjectSkills[[#Headers],[PROJECT TYPE]:[TOTAL]],0)-1))*$V34,"")</f>
        <v/>
      </c>
      <c r="AF34" s="70" t="str">
        <f ca="1">IFERROR(VLOOKUP($D34,ProjectSkills[[PROJECT TYPE]:[TOTAL]],MATCH(AF$10,ProjectSkills[[#Headers],[PROJECT TYPE]:[TOTAL]],0),0)*(OFFSET('Project-Skill Matrix'!$C$9,0,MATCH(AF$10,ProjectSkills[[#Headers],[PROJECT TYPE]:[TOTAL]],0)-1))*$V34,"")</f>
        <v/>
      </c>
      <c r="AG34" s="70" t="str">
        <f ca="1">IFERROR(VLOOKUP($D34,ProjectSkills[[PROJECT TYPE]:[TOTAL]],MATCH(AG$10,ProjectSkills[[#Headers],[PROJECT TYPE]:[TOTAL]],0),0)*(OFFSET('Project-Skill Matrix'!$C$9,0,MATCH(AG$10,ProjectSkills[[#Headers],[PROJECT TYPE]:[TOTAL]],0)-1))*$V34,"")</f>
        <v/>
      </c>
      <c r="AH34" s="70" t="str">
        <f ca="1">IFERROR(VLOOKUP($D34,ProjectSkills[[PROJECT TYPE]:[TOTAL]],MATCH(AH$10,ProjectSkills[[#Headers],[PROJECT TYPE]:[TOTAL]],0),0)*(OFFSET('Project-Skill Matrix'!$C$9,0,MATCH(AH$10,ProjectSkills[[#Headers],[PROJECT TYPE]:[TOTAL]],0)-1))*$V34,"")</f>
        <v/>
      </c>
      <c r="AI34" s="70" t="str">
        <f ca="1">IFERROR(VLOOKUP($D34,ProjectSkills[[PROJECT TYPE]:[TOTAL]],MATCH(AI$10,ProjectSkills[[#Headers],[PROJECT TYPE]:[TOTAL]],0),0)*(OFFSET('Project-Skill Matrix'!$C$9,0,MATCH(AI$10,ProjectSkills[[#Headers],[PROJECT TYPE]:[TOTAL]],0)-1))*$V34,"")</f>
        <v/>
      </c>
      <c r="AJ34" s="70" t="str">
        <f ca="1">IFERROR(VLOOKUP($D34,ProjectSkills[[PROJECT TYPE]:[TOTAL]],MATCH(AJ$10,ProjectSkills[[#Headers],[PROJECT TYPE]:[TOTAL]],0),0)*(OFFSET('Project-Skill Matrix'!$C$9,0,MATCH(AJ$10,ProjectSkills[[#Headers],[PROJECT TYPE]:[TOTAL]],0)-1))*$V34,"")</f>
        <v/>
      </c>
      <c r="AK34" s="70" t="str">
        <f ca="1">IFERROR(VLOOKUP($D34,ProjectSkills[[PROJECT TYPE]:[TOTAL]],MATCH(AK$10,ProjectSkills[[#Headers],[PROJECT TYPE]:[TOTAL]],0),0)*(OFFSET('Project-Skill Matrix'!$C$9,0,MATCH(AK$10,ProjectSkills[[#Headers],[PROJECT TYPE]:[TOTAL]],0)-1))*$V34,"")</f>
        <v/>
      </c>
      <c r="AL34" s="72">
        <f ca="1">SUM(PPSummary[[#This Row],[Skill Set 1a]:[Skill Set 15a]])</f>
        <v>0</v>
      </c>
      <c r="AM34" s="74">
        <f t="shared" ca="1" si="0"/>
        <v>0</v>
      </c>
      <c r="AN34" s="47" t="str">
        <f>IFERROR(MATCH(D34,'Project-Skill Matrix'!C:C,0),"")</f>
        <v/>
      </c>
    </row>
    <row r="35" spans="2:40" ht="20.100000000000001" customHeight="1" x14ac:dyDescent="0.3">
      <c r="B35" s="26">
        <f>ROW()-ROW(PPSummary[[#Headers],[SNO]])</f>
        <v>24</v>
      </c>
      <c r="C35" s="44" t="str">
        <f>IFERROR(INDEX(ProjectSchedules[PROJECT NAME],Summary!B35,1),"")</f>
        <v/>
      </c>
      <c r="D35" s="44" t="str">
        <f>IFERROR(VLOOKUP(C35,ProjectSchedules[[PROJECT NAME]:[PROJECT TYPE]],2,FALSE),"")</f>
        <v/>
      </c>
      <c r="E35" s="45" t="str">
        <f>IFERROR(VLOOKUP(C35,ProjectSchedules[[PROJECT NAME]:[DURATION(Plan)]],5,FALSE),"")</f>
        <v/>
      </c>
      <c r="F35" s="66" t="str">
        <f ca="1">IFERROR(VLOOKUP($D35,ProjectSkills[[PROJECT TYPE]:[TOTAL]],MATCH(F$10,ProjectSkills[[#Headers],[PROJECT TYPE]:[TOTAL]],0),0)*(OFFSET('Project-Skill Matrix'!$C$9,0,MATCH(F$10,ProjectSkills[[#Headers],[PROJECT TYPE]:[TOTAL]],0)-1))*$E35,"")</f>
        <v/>
      </c>
      <c r="G35" s="66" t="str">
        <f ca="1">IFERROR(VLOOKUP($D35,ProjectSkills[[PROJECT TYPE]:[TOTAL]],MATCH(G$10,ProjectSkills[[#Headers],[PROJECT TYPE]:[TOTAL]],0),0)*(OFFSET('Project-Skill Matrix'!$C$9,0,MATCH(G$10,ProjectSkills[[#Headers],[PROJECT TYPE]:[TOTAL]],0)-1))*$E35,"")</f>
        <v/>
      </c>
      <c r="H35" s="66" t="str">
        <f ca="1">IFERROR(VLOOKUP($D35,ProjectSkills[[PROJECT TYPE]:[TOTAL]],MATCH(H$10,ProjectSkills[[#Headers],[PROJECT TYPE]:[TOTAL]],0),0)*(OFFSET('Project-Skill Matrix'!$C$9,0,MATCH(H$10,ProjectSkills[[#Headers],[PROJECT TYPE]:[TOTAL]],0)-1))*$E35,"")</f>
        <v/>
      </c>
      <c r="I35" s="66" t="str">
        <f ca="1">IFERROR(VLOOKUP($D35,ProjectSkills[[PROJECT TYPE]:[TOTAL]],MATCH(I$10,ProjectSkills[[#Headers],[PROJECT TYPE]:[TOTAL]],0),0)*(OFFSET('Project-Skill Matrix'!$C$9,0,MATCH(I$10,ProjectSkills[[#Headers],[PROJECT TYPE]:[TOTAL]],0)-1))*$E35,"")</f>
        <v/>
      </c>
      <c r="J35" s="66" t="str">
        <f ca="1">IFERROR(VLOOKUP($D35,ProjectSkills[[PROJECT TYPE]:[TOTAL]],MATCH(J$10,ProjectSkills[[#Headers],[PROJECT TYPE]:[TOTAL]],0),0)*(OFFSET('Project-Skill Matrix'!$C$9,0,MATCH(J$10,ProjectSkills[[#Headers],[PROJECT TYPE]:[TOTAL]],0)-1))*$E35,"")</f>
        <v/>
      </c>
      <c r="K35" s="66" t="str">
        <f ca="1">IFERROR(VLOOKUP($D35,ProjectSkills[[PROJECT TYPE]:[TOTAL]],MATCH(K$10,ProjectSkills[[#Headers],[PROJECT TYPE]:[TOTAL]],0),0)*(OFFSET('Project-Skill Matrix'!$C$9,0,MATCH(K$10,ProjectSkills[[#Headers],[PROJECT TYPE]:[TOTAL]],0)-1))*$E35,"")</f>
        <v/>
      </c>
      <c r="L35" s="66" t="str">
        <f ca="1">IFERROR(VLOOKUP($D35,ProjectSkills[[PROJECT TYPE]:[TOTAL]],MATCH(L$10,ProjectSkills[[#Headers],[PROJECT TYPE]:[TOTAL]],0),0)*(OFFSET('Project-Skill Matrix'!$C$9,0,MATCH(L$10,ProjectSkills[[#Headers],[PROJECT TYPE]:[TOTAL]],0)-1))*$E35,"")</f>
        <v/>
      </c>
      <c r="M35" s="66" t="str">
        <f ca="1">IFERROR(VLOOKUP($D35,ProjectSkills[[PROJECT TYPE]:[TOTAL]],MATCH(M$10,ProjectSkills[[#Headers],[PROJECT TYPE]:[TOTAL]],0),0)*(OFFSET('Project-Skill Matrix'!$C$9,0,MATCH(M$10,ProjectSkills[[#Headers],[PROJECT TYPE]:[TOTAL]],0)-1))*$E35,"")</f>
        <v/>
      </c>
      <c r="N35" s="66" t="str">
        <f ca="1">IFERROR(VLOOKUP($D35,ProjectSkills[[PROJECT TYPE]:[TOTAL]],MATCH(N$10,ProjectSkills[[#Headers],[PROJECT TYPE]:[TOTAL]],0),0)*(OFFSET('Project-Skill Matrix'!$C$9,0,MATCH(N$10,ProjectSkills[[#Headers],[PROJECT TYPE]:[TOTAL]],0)-1))*$E35,"")</f>
        <v/>
      </c>
      <c r="O35" s="66" t="str">
        <f ca="1">IFERROR(VLOOKUP($D35,ProjectSkills[[PROJECT TYPE]:[TOTAL]],MATCH(O$10,ProjectSkills[[#Headers],[PROJECT TYPE]:[TOTAL]],0),0)*(OFFSET('Project-Skill Matrix'!$C$9,0,MATCH(O$10,ProjectSkills[[#Headers],[PROJECT TYPE]:[TOTAL]],0)-1))*$E35,"")</f>
        <v/>
      </c>
      <c r="P35" s="66" t="str">
        <f ca="1">IFERROR(VLOOKUP($D35,ProjectSkills[[PROJECT TYPE]:[TOTAL]],MATCH(P$10,ProjectSkills[[#Headers],[PROJECT TYPE]:[TOTAL]],0),0)*(OFFSET('Project-Skill Matrix'!$C$9,0,MATCH(P$10,ProjectSkills[[#Headers],[PROJECT TYPE]:[TOTAL]],0)-1))*$E35,"")</f>
        <v/>
      </c>
      <c r="Q35" s="66" t="str">
        <f ca="1">IFERROR(VLOOKUP($D35,ProjectSkills[[PROJECT TYPE]:[TOTAL]],MATCH(Q$10,ProjectSkills[[#Headers],[PROJECT TYPE]:[TOTAL]],0),0)*(OFFSET('Project-Skill Matrix'!$C$9,0,MATCH(Q$10,ProjectSkills[[#Headers],[PROJECT TYPE]:[TOTAL]],0)-1))*$E35,"")</f>
        <v/>
      </c>
      <c r="R35" s="66" t="str">
        <f ca="1">IFERROR(VLOOKUP($D35,ProjectSkills[[PROJECT TYPE]:[TOTAL]],MATCH(R$10,ProjectSkills[[#Headers],[PROJECT TYPE]:[TOTAL]],0),0)*(OFFSET('Project-Skill Matrix'!$C$9,0,MATCH(R$10,ProjectSkills[[#Headers],[PROJECT TYPE]:[TOTAL]],0)-1))*$E35,"")</f>
        <v/>
      </c>
      <c r="S35" s="66" t="str">
        <f ca="1">IFERROR(VLOOKUP($D35,ProjectSkills[[PROJECT TYPE]:[TOTAL]],MATCH(S$10,ProjectSkills[[#Headers],[PROJECT TYPE]:[TOTAL]],0),0)*(OFFSET('Project-Skill Matrix'!$C$9,0,MATCH(S$10,ProjectSkills[[#Headers],[PROJECT TYPE]:[TOTAL]],0)-1))*$E35,"")</f>
        <v/>
      </c>
      <c r="T35" s="66" t="str">
        <f ca="1">IFERROR(VLOOKUP($D35,ProjectSkills[[PROJECT TYPE]:[TOTAL]],MATCH(T$10,ProjectSkills[[#Headers],[PROJECT TYPE]:[TOTAL]],0),0)*(OFFSET('Project-Skill Matrix'!$C$9,0,MATCH(T$10,ProjectSkills[[#Headers],[PROJECT TYPE]:[TOTAL]],0)-1))*$E35,"")</f>
        <v/>
      </c>
      <c r="U35" s="68">
        <f ca="1">SUM(PPSummary[[#This Row],[Skill Set 1p]:[Skill Set 15p]])</f>
        <v>0</v>
      </c>
      <c r="V35" s="46" t="str">
        <f>IFERROR(VLOOKUP(C35,ProjectSchedules[[PROJECT NAME]:[ACTUAL HOURS]],9,FALSE),"")</f>
        <v/>
      </c>
      <c r="W35" s="70" t="str">
        <f ca="1">IFERROR(VLOOKUP($D35,ProjectSkills[[PROJECT TYPE]:[TOTAL]],MATCH(W$10,ProjectSkills[[#Headers],[PROJECT TYPE]:[TOTAL]],0),0)*(OFFSET('Project-Skill Matrix'!$C$9,0,MATCH(W$10,ProjectSkills[[#Headers],[PROJECT TYPE]:[TOTAL]],0)-1))*$V35,"")</f>
        <v/>
      </c>
      <c r="X35" s="70" t="str">
        <f ca="1">IFERROR(VLOOKUP($D35,ProjectSkills[[PROJECT TYPE]:[TOTAL]],MATCH(X$10,ProjectSkills[[#Headers],[PROJECT TYPE]:[TOTAL]],0),0)*(OFFSET('Project-Skill Matrix'!$C$9,0,MATCH(X$10,ProjectSkills[[#Headers],[PROJECT TYPE]:[TOTAL]],0)-1))*$V35,"")</f>
        <v/>
      </c>
      <c r="Y35" s="70" t="str">
        <f ca="1">IFERROR(VLOOKUP($D35,ProjectSkills[[PROJECT TYPE]:[TOTAL]],MATCH(Y$10,ProjectSkills[[#Headers],[PROJECT TYPE]:[TOTAL]],0),0)*(OFFSET('Project-Skill Matrix'!$C$9,0,MATCH(Y$10,ProjectSkills[[#Headers],[PROJECT TYPE]:[TOTAL]],0)-1))*$V35,"")</f>
        <v/>
      </c>
      <c r="Z35" s="70" t="str">
        <f ca="1">IFERROR(VLOOKUP($D35,ProjectSkills[[PROJECT TYPE]:[TOTAL]],MATCH(Z$10,ProjectSkills[[#Headers],[PROJECT TYPE]:[TOTAL]],0),0)*(OFFSET('Project-Skill Matrix'!$C$9,0,MATCH(Z$10,ProjectSkills[[#Headers],[PROJECT TYPE]:[TOTAL]],0)-1))*$V35,"")</f>
        <v/>
      </c>
      <c r="AA35" s="70" t="str">
        <f ca="1">IFERROR(VLOOKUP($D35,ProjectSkills[[PROJECT TYPE]:[TOTAL]],MATCH(AA$10,ProjectSkills[[#Headers],[PROJECT TYPE]:[TOTAL]],0),0)*(OFFSET('Project-Skill Matrix'!$C$9,0,MATCH(AA$10,ProjectSkills[[#Headers],[PROJECT TYPE]:[TOTAL]],0)-1))*$V35,"")</f>
        <v/>
      </c>
      <c r="AB35" s="70" t="str">
        <f ca="1">IFERROR(VLOOKUP($D35,ProjectSkills[[PROJECT TYPE]:[TOTAL]],MATCH(AB$10,ProjectSkills[[#Headers],[PROJECT TYPE]:[TOTAL]],0),0)*(OFFSET('Project-Skill Matrix'!$C$9,0,MATCH(AB$10,ProjectSkills[[#Headers],[PROJECT TYPE]:[TOTAL]],0)-1))*$V35,"")</f>
        <v/>
      </c>
      <c r="AC35" s="70" t="str">
        <f ca="1">IFERROR(VLOOKUP($D35,ProjectSkills[[PROJECT TYPE]:[TOTAL]],MATCH(AC$10,ProjectSkills[[#Headers],[PROJECT TYPE]:[TOTAL]],0),0)*(OFFSET('Project-Skill Matrix'!$C$9,0,MATCH(AC$10,ProjectSkills[[#Headers],[PROJECT TYPE]:[TOTAL]],0)-1))*$V35,"")</f>
        <v/>
      </c>
      <c r="AD35" s="70" t="str">
        <f ca="1">IFERROR(VLOOKUP($D35,ProjectSkills[[PROJECT TYPE]:[TOTAL]],MATCH(AD$10,ProjectSkills[[#Headers],[PROJECT TYPE]:[TOTAL]],0),0)*(OFFSET('Project-Skill Matrix'!$C$9,0,MATCH(AD$10,ProjectSkills[[#Headers],[PROJECT TYPE]:[TOTAL]],0)-1))*$V35,"")</f>
        <v/>
      </c>
      <c r="AE35" s="70" t="str">
        <f ca="1">IFERROR(VLOOKUP($D35,ProjectSkills[[PROJECT TYPE]:[TOTAL]],MATCH(AE$10,ProjectSkills[[#Headers],[PROJECT TYPE]:[TOTAL]],0),0)*(OFFSET('Project-Skill Matrix'!$C$9,0,MATCH(AE$10,ProjectSkills[[#Headers],[PROJECT TYPE]:[TOTAL]],0)-1))*$V35,"")</f>
        <v/>
      </c>
      <c r="AF35" s="70" t="str">
        <f ca="1">IFERROR(VLOOKUP($D35,ProjectSkills[[PROJECT TYPE]:[TOTAL]],MATCH(AF$10,ProjectSkills[[#Headers],[PROJECT TYPE]:[TOTAL]],0),0)*(OFFSET('Project-Skill Matrix'!$C$9,0,MATCH(AF$10,ProjectSkills[[#Headers],[PROJECT TYPE]:[TOTAL]],0)-1))*$V35,"")</f>
        <v/>
      </c>
      <c r="AG35" s="70" t="str">
        <f ca="1">IFERROR(VLOOKUP($D35,ProjectSkills[[PROJECT TYPE]:[TOTAL]],MATCH(AG$10,ProjectSkills[[#Headers],[PROJECT TYPE]:[TOTAL]],0),0)*(OFFSET('Project-Skill Matrix'!$C$9,0,MATCH(AG$10,ProjectSkills[[#Headers],[PROJECT TYPE]:[TOTAL]],0)-1))*$V35,"")</f>
        <v/>
      </c>
      <c r="AH35" s="70" t="str">
        <f ca="1">IFERROR(VLOOKUP($D35,ProjectSkills[[PROJECT TYPE]:[TOTAL]],MATCH(AH$10,ProjectSkills[[#Headers],[PROJECT TYPE]:[TOTAL]],0),0)*(OFFSET('Project-Skill Matrix'!$C$9,0,MATCH(AH$10,ProjectSkills[[#Headers],[PROJECT TYPE]:[TOTAL]],0)-1))*$V35,"")</f>
        <v/>
      </c>
      <c r="AI35" s="70" t="str">
        <f ca="1">IFERROR(VLOOKUP($D35,ProjectSkills[[PROJECT TYPE]:[TOTAL]],MATCH(AI$10,ProjectSkills[[#Headers],[PROJECT TYPE]:[TOTAL]],0),0)*(OFFSET('Project-Skill Matrix'!$C$9,0,MATCH(AI$10,ProjectSkills[[#Headers],[PROJECT TYPE]:[TOTAL]],0)-1))*$V35,"")</f>
        <v/>
      </c>
      <c r="AJ35" s="70" t="str">
        <f ca="1">IFERROR(VLOOKUP($D35,ProjectSkills[[PROJECT TYPE]:[TOTAL]],MATCH(AJ$10,ProjectSkills[[#Headers],[PROJECT TYPE]:[TOTAL]],0),0)*(OFFSET('Project-Skill Matrix'!$C$9,0,MATCH(AJ$10,ProjectSkills[[#Headers],[PROJECT TYPE]:[TOTAL]],0)-1))*$V35,"")</f>
        <v/>
      </c>
      <c r="AK35" s="70" t="str">
        <f ca="1">IFERROR(VLOOKUP($D35,ProjectSkills[[PROJECT TYPE]:[TOTAL]],MATCH(AK$10,ProjectSkills[[#Headers],[PROJECT TYPE]:[TOTAL]],0),0)*(OFFSET('Project-Skill Matrix'!$C$9,0,MATCH(AK$10,ProjectSkills[[#Headers],[PROJECT TYPE]:[TOTAL]],0)-1))*$V35,"")</f>
        <v/>
      </c>
      <c r="AL35" s="72">
        <f ca="1">SUM(PPSummary[[#This Row],[Skill Set 1a]:[Skill Set 15a]])</f>
        <v>0</v>
      </c>
      <c r="AM35" s="74">
        <f t="shared" ca="1" si="0"/>
        <v>0</v>
      </c>
      <c r="AN35" s="47" t="str">
        <f>IFERROR(MATCH(D35,'Project-Skill Matrix'!C:C,0),"")</f>
        <v/>
      </c>
    </row>
    <row r="36" spans="2:40" ht="20.100000000000001" customHeight="1" x14ac:dyDescent="0.3">
      <c r="B36" s="26">
        <f>ROW()-ROW(PPSummary[[#Headers],[SNO]])</f>
        <v>25</v>
      </c>
      <c r="C36" s="44" t="str">
        <f>IFERROR(INDEX(ProjectSchedules[PROJECT NAME],Summary!B36,1),"")</f>
        <v/>
      </c>
      <c r="D36" s="44" t="str">
        <f>IFERROR(VLOOKUP(C36,ProjectSchedules[[PROJECT NAME]:[PROJECT TYPE]],2,FALSE),"")</f>
        <v/>
      </c>
      <c r="E36" s="45" t="str">
        <f>IFERROR(VLOOKUP(C36,ProjectSchedules[[PROJECT NAME]:[DURATION(Plan)]],5,FALSE),"")</f>
        <v/>
      </c>
      <c r="F36" s="66" t="str">
        <f ca="1">IFERROR(VLOOKUP($D36,ProjectSkills[[PROJECT TYPE]:[TOTAL]],MATCH(F$10,ProjectSkills[[#Headers],[PROJECT TYPE]:[TOTAL]],0),0)*(OFFSET('Project-Skill Matrix'!$C$9,0,MATCH(F$10,ProjectSkills[[#Headers],[PROJECT TYPE]:[TOTAL]],0)-1))*$E36,"")</f>
        <v/>
      </c>
      <c r="G36" s="66" t="str">
        <f ca="1">IFERROR(VLOOKUP($D36,ProjectSkills[[PROJECT TYPE]:[TOTAL]],MATCH(G$10,ProjectSkills[[#Headers],[PROJECT TYPE]:[TOTAL]],0),0)*(OFFSET('Project-Skill Matrix'!$C$9,0,MATCH(G$10,ProjectSkills[[#Headers],[PROJECT TYPE]:[TOTAL]],0)-1))*$E36,"")</f>
        <v/>
      </c>
      <c r="H36" s="66" t="str">
        <f ca="1">IFERROR(VLOOKUP($D36,ProjectSkills[[PROJECT TYPE]:[TOTAL]],MATCH(H$10,ProjectSkills[[#Headers],[PROJECT TYPE]:[TOTAL]],0),0)*(OFFSET('Project-Skill Matrix'!$C$9,0,MATCH(H$10,ProjectSkills[[#Headers],[PROJECT TYPE]:[TOTAL]],0)-1))*$E36,"")</f>
        <v/>
      </c>
      <c r="I36" s="66" t="str">
        <f ca="1">IFERROR(VLOOKUP($D36,ProjectSkills[[PROJECT TYPE]:[TOTAL]],MATCH(I$10,ProjectSkills[[#Headers],[PROJECT TYPE]:[TOTAL]],0),0)*(OFFSET('Project-Skill Matrix'!$C$9,0,MATCH(I$10,ProjectSkills[[#Headers],[PROJECT TYPE]:[TOTAL]],0)-1))*$E36,"")</f>
        <v/>
      </c>
      <c r="J36" s="66" t="str">
        <f ca="1">IFERROR(VLOOKUP($D36,ProjectSkills[[PROJECT TYPE]:[TOTAL]],MATCH(J$10,ProjectSkills[[#Headers],[PROJECT TYPE]:[TOTAL]],0),0)*(OFFSET('Project-Skill Matrix'!$C$9,0,MATCH(J$10,ProjectSkills[[#Headers],[PROJECT TYPE]:[TOTAL]],0)-1))*$E36,"")</f>
        <v/>
      </c>
      <c r="K36" s="66" t="str">
        <f ca="1">IFERROR(VLOOKUP($D36,ProjectSkills[[PROJECT TYPE]:[TOTAL]],MATCH(K$10,ProjectSkills[[#Headers],[PROJECT TYPE]:[TOTAL]],0),0)*(OFFSET('Project-Skill Matrix'!$C$9,0,MATCH(K$10,ProjectSkills[[#Headers],[PROJECT TYPE]:[TOTAL]],0)-1))*$E36,"")</f>
        <v/>
      </c>
      <c r="L36" s="66" t="str">
        <f ca="1">IFERROR(VLOOKUP($D36,ProjectSkills[[PROJECT TYPE]:[TOTAL]],MATCH(L$10,ProjectSkills[[#Headers],[PROJECT TYPE]:[TOTAL]],0),0)*(OFFSET('Project-Skill Matrix'!$C$9,0,MATCH(L$10,ProjectSkills[[#Headers],[PROJECT TYPE]:[TOTAL]],0)-1))*$E36,"")</f>
        <v/>
      </c>
      <c r="M36" s="66" t="str">
        <f ca="1">IFERROR(VLOOKUP($D36,ProjectSkills[[PROJECT TYPE]:[TOTAL]],MATCH(M$10,ProjectSkills[[#Headers],[PROJECT TYPE]:[TOTAL]],0),0)*(OFFSET('Project-Skill Matrix'!$C$9,0,MATCH(M$10,ProjectSkills[[#Headers],[PROJECT TYPE]:[TOTAL]],0)-1))*$E36,"")</f>
        <v/>
      </c>
      <c r="N36" s="66" t="str">
        <f ca="1">IFERROR(VLOOKUP($D36,ProjectSkills[[PROJECT TYPE]:[TOTAL]],MATCH(N$10,ProjectSkills[[#Headers],[PROJECT TYPE]:[TOTAL]],0),0)*(OFFSET('Project-Skill Matrix'!$C$9,0,MATCH(N$10,ProjectSkills[[#Headers],[PROJECT TYPE]:[TOTAL]],0)-1))*$E36,"")</f>
        <v/>
      </c>
      <c r="O36" s="66" t="str">
        <f ca="1">IFERROR(VLOOKUP($D36,ProjectSkills[[PROJECT TYPE]:[TOTAL]],MATCH(O$10,ProjectSkills[[#Headers],[PROJECT TYPE]:[TOTAL]],0),0)*(OFFSET('Project-Skill Matrix'!$C$9,0,MATCH(O$10,ProjectSkills[[#Headers],[PROJECT TYPE]:[TOTAL]],0)-1))*$E36,"")</f>
        <v/>
      </c>
      <c r="P36" s="66" t="str">
        <f ca="1">IFERROR(VLOOKUP($D36,ProjectSkills[[PROJECT TYPE]:[TOTAL]],MATCH(P$10,ProjectSkills[[#Headers],[PROJECT TYPE]:[TOTAL]],0),0)*(OFFSET('Project-Skill Matrix'!$C$9,0,MATCH(P$10,ProjectSkills[[#Headers],[PROJECT TYPE]:[TOTAL]],0)-1))*$E36,"")</f>
        <v/>
      </c>
      <c r="Q36" s="66" t="str">
        <f ca="1">IFERROR(VLOOKUP($D36,ProjectSkills[[PROJECT TYPE]:[TOTAL]],MATCH(Q$10,ProjectSkills[[#Headers],[PROJECT TYPE]:[TOTAL]],0),0)*(OFFSET('Project-Skill Matrix'!$C$9,0,MATCH(Q$10,ProjectSkills[[#Headers],[PROJECT TYPE]:[TOTAL]],0)-1))*$E36,"")</f>
        <v/>
      </c>
      <c r="R36" s="66" t="str">
        <f ca="1">IFERROR(VLOOKUP($D36,ProjectSkills[[PROJECT TYPE]:[TOTAL]],MATCH(R$10,ProjectSkills[[#Headers],[PROJECT TYPE]:[TOTAL]],0),0)*(OFFSET('Project-Skill Matrix'!$C$9,0,MATCH(R$10,ProjectSkills[[#Headers],[PROJECT TYPE]:[TOTAL]],0)-1))*$E36,"")</f>
        <v/>
      </c>
      <c r="S36" s="66" t="str">
        <f ca="1">IFERROR(VLOOKUP($D36,ProjectSkills[[PROJECT TYPE]:[TOTAL]],MATCH(S$10,ProjectSkills[[#Headers],[PROJECT TYPE]:[TOTAL]],0),0)*(OFFSET('Project-Skill Matrix'!$C$9,0,MATCH(S$10,ProjectSkills[[#Headers],[PROJECT TYPE]:[TOTAL]],0)-1))*$E36,"")</f>
        <v/>
      </c>
      <c r="T36" s="66" t="str">
        <f ca="1">IFERROR(VLOOKUP($D36,ProjectSkills[[PROJECT TYPE]:[TOTAL]],MATCH(T$10,ProjectSkills[[#Headers],[PROJECT TYPE]:[TOTAL]],0),0)*(OFFSET('Project-Skill Matrix'!$C$9,0,MATCH(T$10,ProjectSkills[[#Headers],[PROJECT TYPE]:[TOTAL]],0)-1))*$E36,"")</f>
        <v/>
      </c>
      <c r="U36" s="68">
        <f ca="1">SUM(PPSummary[[#This Row],[Skill Set 1p]:[Skill Set 15p]])</f>
        <v>0</v>
      </c>
      <c r="V36" s="46" t="str">
        <f>IFERROR(VLOOKUP(C36,ProjectSchedules[[PROJECT NAME]:[ACTUAL HOURS]],9,FALSE),"")</f>
        <v/>
      </c>
      <c r="W36" s="70" t="str">
        <f ca="1">IFERROR(VLOOKUP($D36,ProjectSkills[[PROJECT TYPE]:[TOTAL]],MATCH(W$10,ProjectSkills[[#Headers],[PROJECT TYPE]:[TOTAL]],0),0)*(OFFSET('Project-Skill Matrix'!$C$9,0,MATCH(W$10,ProjectSkills[[#Headers],[PROJECT TYPE]:[TOTAL]],0)-1))*$V36,"")</f>
        <v/>
      </c>
      <c r="X36" s="70" t="str">
        <f ca="1">IFERROR(VLOOKUP($D36,ProjectSkills[[PROJECT TYPE]:[TOTAL]],MATCH(X$10,ProjectSkills[[#Headers],[PROJECT TYPE]:[TOTAL]],0),0)*(OFFSET('Project-Skill Matrix'!$C$9,0,MATCH(X$10,ProjectSkills[[#Headers],[PROJECT TYPE]:[TOTAL]],0)-1))*$V36,"")</f>
        <v/>
      </c>
      <c r="Y36" s="70" t="str">
        <f ca="1">IFERROR(VLOOKUP($D36,ProjectSkills[[PROJECT TYPE]:[TOTAL]],MATCH(Y$10,ProjectSkills[[#Headers],[PROJECT TYPE]:[TOTAL]],0),0)*(OFFSET('Project-Skill Matrix'!$C$9,0,MATCH(Y$10,ProjectSkills[[#Headers],[PROJECT TYPE]:[TOTAL]],0)-1))*$V36,"")</f>
        <v/>
      </c>
      <c r="Z36" s="70" t="str">
        <f ca="1">IFERROR(VLOOKUP($D36,ProjectSkills[[PROJECT TYPE]:[TOTAL]],MATCH(Z$10,ProjectSkills[[#Headers],[PROJECT TYPE]:[TOTAL]],0),0)*(OFFSET('Project-Skill Matrix'!$C$9,0,MATCH(Z$10,ProjectSkills[[#Headers],[PROJECT TYPE]:[TOTAL]],0)-1))*$V36,"")</f>
        <v/>
      </c>
      <c r="AA36" s="70" t="str">
        <f ca="1">IFERROR(VLOOKUP($D36,ProjectSkills[[PROJECT TYPE]:[TOTAL]],MATCH(AA$10,ProjectSkills[[#Headers],[PROJECT TYPE]:[TOTAL]],0),0)*(OFFSET('Project-Skill Matrix'!$C$9,0,MATCH(AA$10,ProjectSkills[[#Headers],[PROJECT TYPE]:[TOTAL]],0)-1))*$V36,"")</f>
        <v/>
      </c>
      <c r="AB36" s="70" t="str">
        <f ca="1">IFERROR(VLOOKUP($D36,ProjectSkills[[PROJECT TYPE]:[TOTAL]],MATCH(AB$10,ProjectSkills[[#Headers],[PROJECT TYPE]:[TOTAL]],0),0)*(OFFSET('Project-Skill Matrix'!$C$9,0,MATCH(AB$10,ProjectSkills[[#Headers],[PROJECT TYPE]:[TOTAL]],0)-1))*$V36,"")</f>
        <v/>
      </c>
      <c r="AC36" s="70" t="str">
        <f ca="1">IFERROR(VLOOKUP($D36,ProjectSkills[[PROJECT TYPE]:[TOTAL]],MATCH(AC$10,ProjectSkills[[#Headers],[PROJECT TYPE]:[TOTAL]],0),0)*(OFFSET('Project-Skill Matrix'!$C$9,0,MATCH(AC$10,ProjectSkills[[#Headers],[PROJECT TYPE]:[TOTAL]],0)-1))*$V36,"")</f>
        <v/>
      </c>
      <c r="AD36" s="70" t="str">
        <f ca="1">IFERROR(VLOOKUP($D36,ProjectSkills[[PROJECT TYPE]:[TOTAL]],MATCH(AD$10,ProjectSkills[[#Headers],[PROJECT TYPE]:[TOTAL]],0),0)*(OFFSET('Project-Skill Matrix'!$C$9,0,MATCH(AD$10,ProjectSkills[[#Headers],[PROJECT TYPE]:[TOTAL]],0)-1))*$V36,"")</f>
        <v/>
      </c>
      <c r="AE36" s="70" t="str">
        <f ca="1">IFERROR(VLOOKUP($D36,ProjectSkills[[PROJECT TYPE]:[TOTAL]],MATCH(AE$10,ProjectSkills[[#Headers],[PROJECT TYPE]:[TOTAL]],0),0)*(OFFSET('Project-Skill Matrix'!$C$9,0,MATCH(AE$10,ProjectSkills[[#Headers],[PROJECT TYPE]:[TOTAL]],0)-1))*$V36,"")</f>
        <v/>
      </c>
      <c r="AF36" s="70" t="str">
        <f ca="1">IFERROR(VLOOKUP($D36,ProjectSkills[[PROJECT TYPE]:[TOTAL]],MATCH(AF$10,ProjectSkills[[#Headers],[PROJECT TYPE]:[TOTAL]],0),0)*(OFFSET('Project-Skill Matrix'!$C$9,0,MATCH(AF$10,ProjectSkills[[#Headers],[PROJECT TYPE]:[TOTAL]],0)-1))*$V36,"")</f>
        <v/>
      </c>
      <c r="AG36" s="70" t="str">
        <f ca="1">IFERROR(VLOOKUP($D36,ProjectSkills[[PROJECT TYPE]:[TOTAL]],MATCH(AG$10,ProjectSkills[[#Headers],[PROJECT TYPE]:[TOTAL]],0),0)*(OFFSET('Project-Skill Matrix'!$C$9,0,MATCH(AG$10,ProjectSkills[[#Headers],[PROJECT TYPE]:[TOTAL]],0)-1))*$V36,"")</f>
        <v/>
      </c>
      <c r="AH36" s="70" t="str">
        <f ca="1">IFERROR(VLOOKUP($D36,ProjectSkills[[PROJECT TYPE]:[TOTAL]],MATCH(AH$10,ProjectSkills[[#Headers],[PROJECT TYPE]:[TOTAL]],0),0)*(OFFSET('Project-Skill Matrix'!$C$9,0,MATCH(AH$10,ProjectSkills[[#Headers],[PROJECT TYPE]:[TOTAL]],0)-1))*$V36,"")</f>
        <v/>
      </c>
      <c r="AI36" s="70" t="str">
        <f ca="1">IFERROR(VLOOKUP($D36,ProjectSkills[[PROJECT TYPE]:[TOTAL]],MATCH(AI$10,ProjectSkills[[#Headers],[PROJECT TYPE]:[TOTAL]],0),0)*(OFFSET('Project-Skill Matrix'!$C$9,0,MATCH(AI$10,ProjectSkills[[#Headers],[PROJECT TYPE]:[TOTAL]],0)-1))*$V36,"")</f>
        <v/>
      </c>
      <c r="AJ36" s="70" t="str">
        <f ca="1">IFERROR(VLOOKUP($D36,ProjectSkills[[PROJECT TYPE]:[TOTAL]],MATCH(AJ$10,ProjectSkills[[#Headers],[PROJECT TYPE]:[TOTAL]],0),0)*(OFFSET('Project-Skill Matrix'!$C$9,0,MATCH(AJ$10,ProjectSkills[[#Headers],[PROJECT TYPE]:[TOTAL]],0)-1))*$V36,"")</f>
        <v/>
      </c>
      <c r="AK36" s="70" t="str">
        <f ca="1">IFERROR(VLOOKUP($D36,ProjectSkills[[PROJECT TYPE]:[TOTAL]],MATCH(AK$10,ProjectSkills[[#Headers],[PROJECT TYPE]:[TOTAL]],0),0)*(OFFSET('Project-Skill Matrix'!$C$9,0,MATCH(AK$10,ProjectSkills[[#Headers],[PROJECT TYPE]:[TOTAL]],0)-1))*$V36,"")</f>
        <v/>
      </c>
      <c r="AL36" s="72">
        <f ca="1">SUM(PPSummary[[#This Row],[Skill Set 1a]:[Skill Set 15a]])</f>
        <v>0</v>
      </c>
      <c r="AM36" s="74">
        <f t="shared" ca="1" si="0"/>
        <v>0</v>
      </c>
      <c r="AN36" s="47" t="str">
        <f>IFERROR(MATCH(D36,'Project-Skill Matrix'!C:C,0),"")</f>
        <v/>
      </c>
    </row>
    <row r="37" spans="2:40" ht="20.100000000000001" customHeight="1" x14ac:dyDescent="0.3">
      <c r="B37" s="26">
        <f>ROW()-ROW(PPSummary[[#Headers],[SNO]])</f>
        <v>26</v>
      </c>
      <c r="C37" s="44" t="str">
        <f>IFERROR(INDEX(ProjectSchedules[PROJECT NAME],Summary!B37,1),"")</f>
        <v/>
      </c>
      <c r="D37" s="44" t="str">
        <f>IFERROR(VLOOKUP(C37,ProjectSchedules[[PROJECT NAME]:[PROJECT TYPE]],2,FALSE),"")</f>
        <v/>
      </c>
      <c r="E37" s="45" t="str">
        <f>IFERROR(VLOOKUP(C37,ProjectSchedules[[PROJECT NAME]:[DURATION(Plan)]],5,FALSE),"")</f>
        <v/>
      </c>
      <c r="F37" s="66" t="str">
        <f ca="1">IFERROR(VLOOKUP($D37,ProjectSkills[[PROJECT TYPE]:[TOTAL]],MATCH(F$10,ProjectSkills[[#Headers],[PROJECT TYPE]:[TOTAL]],0),0)*(OFFSET('Project-Skill Matrix'!$C$9,0,MATCH(F$10,ProjectSkills[[#Headers],[PROJECT TYPE]:[TOTAL]],0)-1))*$E37,"")</f>
        <v/>
      </c>
      <c r="G37" s="66" t="str">
        <f ca="1">IFERROR(VLOOKUP($D37,ProjectSkills[[PROJECT TYPE]:[TOTAL]],MATCH(G$10,ProjectSkills[[#Headers],[PROJECT TYPE]:[TOTAL]],0),0)*(OFFSET('Project-Skill Matrix'!$C$9,0,MATCH(G$10,ProjectSkills[[#Headers],[PROJECT TYPE]:[TOTAL]],0)-1))*$E37,"")</f>
        <v/>
      </c>
      <c r="H37" s="66" t="str">
        <f ca="1">IFERROR(VLOOKUP($D37,ProjectSkills[[PROJECT TYPE]:[TOTAL]],MATCH(H$10,ProjectSkills[[#Headers],[PROJECT TYPE]:[TOTAL]],0),0)*(OFFSET('Project-Skill Matrix'!$C$9,0,MATCH(H$10,ProjectSkills[[#Headers],[PROJECT TYPE]:[TOTAL]],0)-1))*$E37,"")</f>
        <v/>
      </c>
      <c r="I37" s="66" t="str">
        <f ca="1">IFERROR(VLOOKUP($D37,ProjectSkills[[PROJECT TYPE]:[TOTAL]],MATCH(I$10,ProjectSkills[[#Headers],[PROJECT TYPE]:[TOTAL]],0),0)*(OFFSET('Project-Skill Matrix'!$C$9,0,MATCH(I$10,ProjectSkills[[#Headers],[PROJECT TYPE]:[TOTAL]],0)-1))*$E37,"")</f>
        <v/>
      </c>
      <c r="J37" s="66" t="str">
        <f ca="1">IFERROR(VLOOKUP($D37,ProjectSkills[[PROJECT TYPE]:[TOTAL]],MATCH(J$10,ProjectSkills[[#Headers],[PROJECT TYPE]:[TOTAL]],0),0)*(OFFSET('Project-Skill Matrix'!$C$9,0,MATCH(J$10,ProjectSkills[[#Headers],[PROJECT TYPE]:[TOTAL]],0)-1))*$E37,"")</f>
        <v/>
      </c>
      <c r="K37" s="66" t="str">
        <f ca="1">IFERROR(VLOOKUP($D37,ProjectSkills[[PROJECT TYPE]:[TOTAL]],MATCH(K$10,ProjectSkills[[#Headers],[PROJECT TYPE]:[TOTAL]],0),0)*(OFFSET('Project-Skill Matrix'!$C$9,0,MATCH(K$10,ProjectSkills[[#Headers],[PROJECT TYPE]:[TOTAL]],0)-1))*$E37,"")</f>
        <v/>
      </c>
      <c r="L37" s="66" t="str">
        <f ca="1">IFERROR(VLOOKUP($D37,ProjectSkills[[PROJECT TYPE]:[TOTAL]],MATCH(L$10,ProjectSkills[[#Headers],[PROJECT TYPE]:[TOTAL]],0),0)*(OFFSET('Project-Skill Matrix'!$C$9,0,MATCH(L$10,ProjectSkills[[#Headers],[PROJECT TYPE]:[TOTAL]],0)-1))*$E37,"")</f>
        <v/>
      </c>
      <c r="M37" s="66" t="str">
        <f ca="1">IFERROR(VLOOKUP($D37,ProjectSkills[[PROJECT TYPE]:[TOTAL]],MATCH(M$10,ProjectSkills[[#Headers],[PROJECT TYPE]:[TOTAL]],0),0)*(OFFSET('Project-Skill Matrix'!$C$9,0,MATCH(M$10,ProjectSkills[[#Headers],[PROJECT TYPE]:[TOTAL]],0)-1))*$E37,"")</f>
        <v/>
      </c>
      <c r="N37" s="66" t="str">
        <f ca="1">IFERROR(VLOOKUP($D37,ProjectSkills[[PROJECT TYPE]:[TOTAL]],MATCH(N$10,ProjectSkills[[#Headers],[PROJECT TYPE]:[TOTAL]],0),0)*(OFFSET('Project-Skill Matrix'!$C$9,0,MATCH(N$10,ProjectSkills[[#Headers],[PROJECT TYPE]:[TOTAL]],0)-1))*$E37,"")</f>
        <v/>
      </c>
      <c r="O37" s="66" t="str">
        <f ca="1">IFERROR(VLOOKUP($D37,ProjectSkills[[PROJECT TYPE]:[TOTAL]],MATCH(O$10,ProjectSkills[[#Headers],[PROJECT TYPE]:[TOTAL]],0),0)*(OFFSET('Project-Skill Matrix'!$C$9,0,MATCH(O$10,ProjectSkills[[#Headers],[PROJECT TYPE]:[TOTAL]],0)-1))*$E37,"")</f>
        <v/>
      </c>
      <c r="P37" s="66" t="str">
        <f ca="1">IFERROR(VLOOKUP($D37,ProjectSkills[[PROJECT TYPE]:[TOTAL]],MATCH(P$10,ProjectSkills[[#Headers],[PROJECT TYPE]:[TOTAL]],0),0)*(OFFSET('Project-Skill Matrix'!$C$9,0,MATCH(P$10,ProjectSkills[[#Headers],[PROJECT TYPE]:[TOTAL]],0)-1))*$E37,"")</f>
        <v/>
      </c>
      <c r="Q37" s="66" t="str">
        <f ca="1">IFERROR(VLOOKUP($D37,ProjectSkills[[PROJECT TYPE]:[TOTAL]],MATCH(Q$10,ProjectSkills[[#Headers],[PROJECT TYPE]:[TOTAL]],0),0)*(OFFSET('Project-Skill Matrix'!$C$9,0,MATCH(Q$10,ProjectSkills[[#Headers],[PROJECT TYPE]:[TOTAL]],0)-1))*$E37,"")</f>
        <v/>
      </c>
      <c r="R37" s="66" t="str">
        <f ca="1">IFERROR(VLOOKUP($D37,ProjectSkills[[PROJECT TYPE]:[TOTAL]],MATCH(R$10,ProjectSkills[[#Headers],[PROJECT TYPE]:[TOTAL]],0),0)*(OFFSET('Project-Skill Matrix'!$C$9,0,MATCH(R$10,ProjectSkills[[#Headers],[PROJECT TYPE]:[TOTAL]],0)-1))*$E37,"")</f>
        <v/>
      </c>
      <c r="S37" s="66" t="str">
        <f ca="1">IFERROR(VLOOKUP($D37,ProjectSkills[[PROJECT TYPE]:[TOTAL]],MATCH(S$10,ProjectSkills[[#Headers],[PROJECT TYPE]:[TOTAL]],0),0)*(OFFSET('Project-Skill Matrix'!$C$9,0,MATCH(S$10,ProjectSkills[[#Headers],[PROJECT TYPE]:[TOTAL]],0)-1))*$E37,"")</f>
        <v/>
      </c>
      <c r="T37" s="66" t="str">
        <f ca="1">IFERROR(VLOOKUP($D37,ProjectSkills[[PROJECT TYPE]:[TOTAL]],MATCH(T$10,ProjectSkills[[#Headers],[PROJECT TYPE]:[TOTAL]],0),0)*(OFFSET('Project-Skill Matrix'!$C$9,0,MATCH(T$10,ProjectSkills[[#Headers],[PROJECT TYPE]:[TOTAL]],0)-1))*$E37,"")</f>
        <v/>
      </c>
      <c r="U37" s="68">
        <f ca="1">SUM(PPSummary[[#This Row],[Skill Set 1p]:[Skill Set 15p]])</f>
        <v>0</v>
      </c>
      <c r="V37" s="46" t="str">
        <f>IFERROR(VLOOKUP(C37,ProjectSchedules[[PROJECT NAME]:[ACTUAL HOURS]],9,FALSE),"")</f>
        <v/>
      </c>
      <c r="W37" s="70" t="str">
        <f ca="1">IFERROR(VLOOKUP($D37,ProjectSkills[[PROJECT TYPE]:[TOTAL]],MATCH(W$10,ProjectSkills[[#Headers],[PROJECT TYPE]:[TOTAL]],0),0)*(OFFSET('Project-Skill Matrix'!$C$9,0,MATCH(W$10,ProjectSkills[[#Headers],[PROJECT TYPE]:[TOTAL]],0)-1))*$V37,"")</f>
        <v/>
      </c>
      <c r="X37" s="70" t="str">
        <f ca="1">IFERROR(VLOOKUP($D37,ProjectSkills[[PROJECT TYPE]:[TOTAL]],MATCH(X$10,ProjectSkills[[#Headers],[PROJECT TYPE]:[TOTAL]],0),0)*(OFFSET('Project-Skill Matrix'!$C$9,0,MATCH(X$10,ProjectSkills[[#Headers],[PROJECT TYPE]:[TOTAL]],0)-1))*$V37,"")</f>
        <v/>
      </c>
      <c r="Y37" s="70" t="str">
        <f ca="1">IFERROR(VLOOKUP($D37,ProjectSkills[[PROJECT TYPE]:[TOTAL]],MATCH(Y$10,ProjectSkills[[#Headers],[PROJECT TYPE]:[TOTAL]],0),0)*(OFFSET('Project-Skill Matrix'!$C$9,0,MATCH(Y$10,ProjectSkills[[#Headers],[PROJECT TYPE]:[TOTAL]],0)-1))*$V37,"")</f>
        <v/>
      </c>
      <c r="Z37" s="70" t="str">
        <f ca="1">IFERROR(VLOOKUP($D37,ProjectSkills[[PROJECT TYPE]:[TOTAL]],MATCH(Z$10,ProjectSkills[[#Headers],[PROJECT TYPE]:[TOTAL]],0),0)*(OFFSET('Project-Skill Matrix'!$C$9,0,MATCH(Z$10,ProjectSkills[[#Headers],[PROJECT TYPE]:[TOTAL]],0)-1))*$V37,"")</f>
        <v/>
      </c>
      <c r="AA37" s="70" t="str">
        <f ca="1">IFERROR(VLOOKUP($D37,ProjectSkills[[PROJECT TYPE]:[TOTAL]],MATCH(AA$10,ProjectSkills[[#Headers],[PROJECT TYPE]:[TOTAL]],0),0)*(OFFSET('Project-Skill Matrix'!$C$9,0,MATCH(AA$10,ProjectSkills[[#Headers],[PROJECT TYPE]:[TOTAL]],0)-1))*$V37,"")</f>
        <v/>
      </c>
      <c r="AB37" s="70" t="str">
        <f ca="1">IFERROR(VLOOKUP($D37,ProjectSkills[[PROJECT TYPE]:[TOTAL]],MATCH(AB$10,ProjectSkills[[#Headers],[PROJECT TYPE]:[TOTAL]],0),0)*(OFFSET('Project-Skill Matrix'!$C$9,0,MATCH(AB$10,ProjectSkills[[#Headers],[PROJECT TYPE]:[TOTAL]],0)-1))*$V37,"")</f>
        <v/>
      </c>
      <c r="AC37" s="70" t="str">
        <f ca="1">IFERROR(VLOOKUP($D37,ProjectSkills[[PROJECT TYPE]:[TOTAL]],MATCH(AC$10,ProjectSkills[[#Headers],[PROJECT TYPE]:[TOTAL]],0),0)*(OFFSET('Project-Skill Matrix'!$C$9,0,MATCH(AC$10,ProjectSkills[[#Headers],[PROJECT TYPE]:[TOTAL]],0)-1))*$V37,"")</f>
        <v/>
      </c>
      <c r="AD37" s="70" t="str">
        <f ca="1">IFERROR(VLOOKUP($D37,ProjectSkills[[PROJECT TYPE]:[TOTAL]],MATCH(AD$10,ProjectSkills[[#Headers],[PROJECT TYPE]:[TOTAL]],0),0)*(OFFSET('Project-Skill Matrix'!$C$9,0,MATCH(AD$10,ProjectSkills[[#Headers],[PROJECT TYPE]:[TOTAL]],0)-1))*$V37,"")</f>
        <v/>
      </c>
      <c r="AE37" s="70" t="str">
        <f ca="1">IFERROR(VLOOKUP($D37,ProjectSkills[[PROJECT TYPE]:[TOTAL]],MATCH(AE$10,ProjectSkills[[#Headers],[PROJECT TYPE]:[TOTAL]],0),0)*(OFFSET('Project-Skill Matrix'!$C$9,0,MATCH(AE$10,ProjectSkills[[#Headers],[PROJECT TYPE]:[TOTAL]],0)-1))*$V37,"")</f>
        <v/>
      </c>
      <c r="AF37" s="70" t="str">
        <f ca="1">IFERROR(VLOOKUP($D37,ProjectSkills[[PROJECT TYPE]:[TOTAL]],MATCH(AF$10,ProjectSkills[[#Headers],[PROJECT TYPE]:[TOTAL]],0),0)*(OFFSET('Project-Skill Matrix'!$C$9,0,MATCH(AF$10,ProjectSkills[[#Headers],[PROJECT TYPE]:[TOTAL]],0)-1))*$V37,"")</f>
        <v/>
      </c>
      <c r="AG37" s="70" t="str">
        <f ca="1">IFERROR(VLOOKUP($D37,ProjectSkills[[PROJECT TYPE]:[TOTAL]],MATCH(AG$10,ProjectSkills[[#Headers],[PROJECT TYPE]:[TOTAL]],0),0)*(OFFSET('Project-Skill Matrix'!$C$9,0,MATCH(AG$10,ProjectSkills[[#Headers],[PROJECT TYPE]:[TOTAL]],0)-1))*$V37,"")</f>
        <v/>
      </c>
      <c r="AH37" s="70" t="str">
        <f ca="1">IFERROR(VLOOKUP($D37,ProjectSkills[[PROJECT TYPE]:[TOTAL]],MATCH(AH$10,ProjectSkills[[#Headers],[PROJECT TYPE]:[TOTAL]],0),0)*(OFFSET('Project-Skill Matrix'!$C$9,0,MATCH(AH$10,ProjectSkills[[#Headers],[PROJECT TYPE]:[TOTAL]],0)-1))*$V37,"")</f>
        <v/>
      </c>
      <c r="AI37" s="70" t="str">
        <f ca="1">IFERROR(VLOOKUP($D37,ProjectSkills[[PROJECT TYPE]:[TOTAL]],MATCH(AI$10,ProjectSkills[[#Headers],[PROJECT TYPE]:[TOTAL]],0),0)*(OFFSET('Project-Skill Matrix'!$C$9,0,MATCH(AI$10,ProjectSkills[[#Headers],[PROJECT TYPE]:[TOTAL]],0)-1))*$V37,"")</f>
        <v/>
      </c>
      <c r="AJ37" s="70" t="str">
        <f ca="1">IFERROR(VLOOKUP($D37,ProjectSkills[[PROJECT TYPE]:[TOTAL]],MATCH(AJ$10,ProjectSkills[[#Headers],[PROJECT TYPE]:[TOTAL]],0),0)*(OFFSET('Project-Skill Matrix'!$C$9,0,MATCH(AJ$10,ProjectSkills[[#Headers],[PROJECT TYPE]:[TOTAL]],0)-1))*$V37,"")</f>
        <v/>
      </c>
      <c r="AK37" s="70" t="str">
        <f ca="1">IFERROR(VLOOKUP($D37,ProjectSkills[[PROJECT TYPE]:[TOTAL]],MATCH(AK$10,ProjectSkills[[#Headers],[PROJECT TYPE]:[TOTAL]],0),0)*(OFFSET('Project-Skill Matrix'!$C$9,0,MATCH(AK$10,ProjectSkills[[#Headers],[PROJECT TYPE]:[TOTAL]],0)-1))*$V37,"")</f>
        <v/>
      </c>
      <c r="AL37" s="72">
        <f ca="1">SUM(PPSummary[[#This Row],[Skill Set 1a]:[Skill Set 15a]])</f>
        <v>0</v>
      </c>
      <c r="AM37" s="74">
        <f t="shared" ca="1" si="0"/>
        <v>0</v>
      </c>
      <c r="AN37" s="47" t="str">
        <f>IFERROR(MATCH(D37,'Project-Skill Matrix'!C:C,0),"")</f>
        <v/>
      </c>
    </row>
    <row r="38" spans="2:40" ht="20.100000000000001" customHeight="1" x14ac:dyDescent="0.3">
      <c r="B38" s="26">
        <f>ROW()-ROW(PPSummary[[#Headers],[SNO]])</f>
        <v>27</v>
      </c>
      <c r="C38" s="44" t="str">
        <f>IFERROR(INDEX(ProjectSchedules[PROJECT NAME],Summary!B38,1),"")</f>
        <v/>
      </c>
      <c r="D38" s="44" t="str">
        <f>IFERROR(VLOOKUP(C38,ProjectSchedules[[PROJECT NAME]:[PROJECT TYPE]],2,FALSE),"")</f>
        <v/>
      </c>
      <c r="E38" s="45" t="str">
        <f>IFERROR(VLOOKUP(C38,ProjectSchedules[[PROJECT NAME]:[DURATION(Plan)]],5,FALSE),"")</f>
        <v/>
      </c>
      <c r="F38" s="66" t="str">
        <f ca="1">IFERROR(VLOOKUP($D38,ProjectSkills[[PROJECT TYPE]:[TOTAL]],MATCH(F$10,ProjectSkills[[#Headers],[PROJECT TYPE]:[TOTAL]],0),0)*(OFFSET('Project-Skill Matrix'!$C$9,0,MATCH(F$10,ProjectSkills[[#Headers],[PROJECT TYPE]:[TOTAL]],0)-1))*$E38,"")</f>
        <v/>
      </c>
      <c r="G38" s="66" t="str">
        <f ca="1">IFERROR(VLOOKUP($D38,ProjectSkills[[PROJECT TYPE]:[TOTAL]],MATCH(G$10,ProjectSkills[[#Headers],[PROJECT TYPE]:[TOTAL]],0),0)*(OFFSET('Project-Skill Matrix'!$C$9,0,MATCH(G$10,ProjectSkills[[#Headers],[PROJECT TYPE]:[TOTAL]],0)-1))*$E38,"")</f>
        <v/>
      </c>
      <c r="H38" s="66" t="str">
        <f ca="1">IFERROR(VLOOKUP($D38,ProjectSkills[[PROJECT TYPE]:[TOTAL]],MATCH(H$10,ProjectSkills[[#Headers],[PROJECT TYPE]:[TOTAL]],0),0)*(OFFSET('Project-Skill Matrix'!$C$9,0,MATCH(H$10,ProjectSkills[[#Headers],[PROJECT TYPE]:[TOTAL]],0)-1))*$E38,"")</f>
        <v/>
      </c>
      <c r="I38" s="66" t="str">
        <f ca="1">IFERROR(VLOOKUP($D38,ProjectSkills[[PROJECT TYPE]:[TOTAL]],MATCH(I$10,ProjectSkills[[#Headers],[PROJECT TYPE]:[TOTAL]],0),0)*(OFFSET('Project-Skill Matrix'!$C$9,0,MATCH(I$10,ProjectSkills[[#Headers],[PROJECT TYPE]:[TOTAL]],0)-1))*$E38,"")</f>
        <v/>
      </c>
      <c r="J38" s="66" t="str">
        <f ca="1">IFERROR(VLOOKUP($D38,ProjectSkills[[PROJECT TYPE]:[TOTAL]],MATCH(J$10,ProjectSkills[[#Headers],[PROJECT TYPE]:[TOTAL]],0),0)*(OFFSET('Project-Skill Matrix'!$C$9,0,MATCH(J$10,ProjectSkills[[#Headers],[PROJECT TYPE]:[TOTAL]],0)-1))*$E38,"")</f>
        <v/>
      </c>
      <c r="K38" s="66" t="str">
        <f ca="1">IFERROR(VLOOKUP($D38,ProjectSkills[[PROJECT TYPE]:[TOTAL]],MATCH(K$10,ProjectSkills[[#Headers],[PROJECT TYPE]:[TOTAL]],0),0)*(OFFSET('Project-Skill Matrix'!$C$9,0,MATCH(K$10,ProjectSkills[[#Headers],[PROJECT TYPE]:[TOTAL]],0)-1))*$E38,"")</f>
        <v/>
      </c>
      <c r="L38" s="66" t="str">
        <f ca="1">IFERROR(VLOOKUP($D38,ProjectSkills[[PROJECT TYPE]:[TOTAL]],MATCH(L$10,ProjectSkills[[#Headers],[PROJECT TYPE]:[TOTAL]],0),0)*(OFFSET('Project-Skill Matrix'!$C$9,0,MATCH(L$10,ProjectSkills[[#Headers],[PROJECT TYPE]:[TOTAL]],0)-1))*$E38,"")</f>
        <v/>
      </c>
      <c r="M38" s="66" t="str">
        <f ca="1">IFERROR(VLOOKUP($D38,ProjectSkills[[PROJECT TYPE]:[TOTAL]],MATCH(M$10,ProjectSkills[[#Headers],[PROJECT TYPE]:[TOTAL]],0),0)*(OFFSET('Project-Skill Matrix'!$C$9,0,MATCH(M$10,ProjectSkills[[#Headers],[PROJECT TYPE]:[TOTAL]],0)-1))*$E38,"")</f>
        <v/>
      </c>
      <c r="N38" s="66" t="str">
        <f ca="1">IFERROR(VLOOKUP($D38,ProjectSkills[[PROJECT TYPE]:[TOTAL]],MATCH(N$10,ProjectSkills[[#Headers],[PROJECT TYPE]:[TOTAL]],0),0)*(OFFSET('Project-Skill Matrix'!$C$9,0,MATCH(N$10,ProjectSkills[[#Headers],[PROJECT TYPE]:[TOTAL]],0)-1))*$E38,"")</f>
        <v/>
      </c>
      <c r="O38" s="66" t="str">
        <f ca="1">IFERROR(VLOOKUP($D38,ProjectSkills[[PROJECT TYPE]:[TOTAL]],MATCH(O$10,ProjectSkills[[#Headers],[PROJECT TYPE]:[TOTAL]],0),0)*(OFFSET('Project-Skill Matrix'!$C$9,0,MATCH(O$10,ProjectSkills[[#Headers],[PROJECT TYPE]:[TOTAL]],0)-1))*$E38,"")</f>
        <v/>
      </c>
      <c r="P38" s="66" t="str">
        <f ca="1">IFERROR(VLOOKUP($D38,ProjectSkills[[PROJECT TYPE]:[TOTAL]],MATCH(P$10,ProjectSkills[[#Headers],[PROJECT TYPE]:[TOTAL]],0),0)*(OFFSET('Project-Skill Matrix'!$C$9,0,MATCH(P$10,ProjectSkills[[#Headers],[PROJECT TYPE]:[TOTAL]],0)-1))*$E38,"")</f>
        <v/>
      </c>
      <c r="Q38" s="66" t="str">
        <f ca="1">IFERROR(VLOOKUP($D38,ProjectSkills[[PROJECT TYPE]:[TOTAL]],MATCH(Q$10,ProjectSkills[[#Headers],[PROJECT TYPE]:[TOTAL]],0),0)*(OFFSET('Project-Skill Matrix'!$C$9,0,MATCH(Q$10,ProjectSkills[[#Headers],[PROJECT TYPE]:[TOTAL]],0)-1))*$E38,"")</f>
        <v/>
      </c>
      <c r="R38" s="66" t="str">
        <f ca="1">IFERROR(VLOOKUP($D38,ProjectSkills[[PROJECT TYPE]:[TOTAL]],MATCH(R$10,ProjectSkills[[#Headers],[PROJECT TYPE]:[TOTAL]],0),0)*(OFFSET('Project-Skill Matrix'!$C$9,0,MATCH(R$10,ProjectSkills[[#Headers],[PROJECT TYPE]:[TOTAL]],0)-1))*$E38,"")</f>
        <v/>
      </c>
      <c r="S38" s="66" t="str">
        <f ca="1">IFERROR(VLOOKUP($D38,ProjectSkills[[PROJECT TYPE]:[TOTAL]],MATCH(S$10,ProjectSkills[[#Headers],[PROJECT TYPE]:[TOTAL]],0),0)*(OFFSET('Project-Skill Matrix'!$C$9,0,MATCH(S$10,ProjectSkills[[#Headers],[PROJECT TYPE]:[TOTAL]],0)-1))*$E38,"")</f>
        <v/>
      </c>
      <c r="T38" s="66" t="str">
        <f ca="1">IFERROR(VLOOKUP($D38,ProjectSkills[[PROJECT TYPE]:[TOTAL]],MATCH(T$10,ProjectSkills[[#Headers],[PROJECT TYPE]:[TOTAL]],0),0)*(OFFSET('Project-Skill Matrix'!$C$9,0,MATCH(T$10,ProjectSkills[[#Headers],[PROJECT TYPE]:[TOTAL]],0)-1))*$E38,"")</f>
        <v/>
      </c>
      <c r="U38" s="68">
        <f ca="1">SUM(PPSummary[[#This Row],[Skill Set 1p]:[Skill Set 15p]])</f>
        <v>0</v>
      </c>
      <c r="V38" s="46" t="str">
        <f>IFERROR(VLOOKUP(C38,ProjectSchedules[[PROJECT NAME]:[ACTUAL HOURS]],9,FALSE),"")</f>
        <v/>
      </c>
      <c r="W38" s="70" t="str">
        <f ca="1">IFERROR(VLOOKUP($D38,ProjectSkills[[PROJECT TYPE]:[TOTAL]],MATCH(W$10,ProjectSkills[[#Headers],[PROJECT TYPE]:[TOTAL]],0),0)*(OFFSET('Project-Skill Matrix'!$C$9,0,MATCH(W$10,ProjectSkills[[#Headers],[PROJECT TYPE]:[TOTAL]],0)-1))*$V38,"")</f>
        <v/>
      </c>
      <c r="X38" s="70" t="str">
        <f ca="1">IFERROR(VLOOKUP($D38,ProjectSkills[[PROJECT TYPE]:[TOTAL]],MATCH(X$10,ProjectSkills[[#Headers],[PROJECT TYPE]:[TOTAL]],0),0)*(OFFSET('Project-Skill Matrix'!$C$9,0,MATCH(X$10,ProjectSkills[[#Headers],[PROJECT TYPE]:[TOTAL]],0)-1))*$V38,"")</f>
        <v/>
      </c>
      <c r="Y38" s="70" t="str">
        <f ca="1">IFERROR(VLOOKUP($D38,ProjectSkills[[PROJECT TYPE]:[TOTAL]],MATCH(Y$10,ProjectSkills[[#Headers],[PROJECT TYPE]:[TOTAL]],0),0)*(OFFSET('Project-Skill Matrix'!$C$9,0,MATCH(Y$10,ProjectSkills[[#Headers],[PROJECT TYPE]:[TOTAL]],0)-1))*$V38,"")</f>
        <v/>
      </c>
      <c r="Z38" s="70" t="str">
        <f ca="1">IFERROR(VLOOKUP($D38,ProjectSkills[[PROJECT TYPE]:[TOTAL]],MATCH(Z$10,ProjectSkills[[#Headers],[PROJECT TYPE]:[TOTAL]],0),0)*(OFFSET('Project-Skill Matrix'!$C$9,0,MATCH(Z$10,ProjectSkills[[#Headers],[PROJECT TYPE]:[TOTAL]],0)-1))*$V38,"")</f>
        <v/>
      </c>
      <c r="AA38" s="70" t="str">
        <f ca="1">IFERROR(VLOOKUP($D38,ProjectSkills[[PROJECT TYPE]:[TOTAL]],MATCH(AA$10,ProjectSkills[[#Headers],[PROJECT TYPE]:[TOTAL]],0),0)*(OFFSET('Project-Skill Matrix'!$C$9,0,MATCH(AA$10,ProjectSkills[[#Headers],[PROJECT TYPE]:[TOTAL]],0)-1))*$V38,"")</f>
        <v/>
      </c>
      <c r="AB38" s="70" t="str">
        <f ca="1">IFERROR(VLOOKUP($D38,ProjectSkills[[PROJECT TYPE]:[TOTAL]],MATCH(AB$10,ProjectSkills[[#Headers],[PROJECT TYPE]:[TOTAL]],0),0)*(OFFSET('Project-Skill Matrix'!$C$9,0,MATCH(AB$10,ProjectSkills[[#Headers],[PROJECT TYPE]:[TOTAL]],0)-1))*$V38,"")</f>
        <v/>
      </c>
      <c r="AC38" s="70" t="str">
        <f ca="1">IFERROR(VLOOKUP($D38,ProjectSkills[[PROJECT TYPE]:[TOTAL]],MATCH(AC$10,ProjectSkills[[#Headers],[PROJECT TYPE]:[TOTAL]],0),0)*(OFFSET('Project-Skill Matrix'!$C$9,0,MATCH(AC$10,ProjectSkills[[#Headers],[PROJECT TYPE]:[TOTAL]],0)-1))*$V38,"")</f>
        <v/>
      </c>
      <c r="AD38" s="70" t="str">
        <f ca="1">IFERROR(VLOOKUP($D38,ProjectSkills[[PROJECT TYPE]:[TOTAL]],MATCH(AD$10,ProjectSkills[[#Headers],[PROJECT TYPE]:[TOTAL]],0),0)*(OFFSET('Project-Skill Matrix'!$C$9,0,MATCH(AD$10,ProjectSkills[[#Headers],[PROJECT TYPE]:[TOTAL]],0)-1))*$V38,"")</f>
        <v/>
      </c>
      <c r="AE38" s="70" t="str">
        <f ca="1">IFERROR(VLOOKUP($D38,ProjectSkills[[PROJECT TYPE]:[TOTAL]],MATCH(AE$10,ProjectSkills[[#Headers],[PROJECT TYPE]:[TOTAL]],0),0)*(OFFSET('Project-Skill Matrix'!$C$9,0,MATCH(AE$10,ProjectSkills[[#Headers],[PROJECT TYPE]:[TOTAL]],0)-1))*$V38,"")</f>
        <v/>
      </c>
      <c r="AF38" s="70" t="str">
        <f ca="1">IFERROR(VLOOKUP($D38,ProjectSkills[[PROJECT TYPE]:[TOTAL]],MATCH(AF$10,ProjectSkills[[#Headers],[PROJECT TYPE]:[TOTAL]],0),0)*(OFFSET('Project-Skill Matrix'!$C$9,0,MATCH(AF$10,ProjectSkills[[#Headers],[PROJECT TYPE]:[TOTAL]],0)-1))*$V38,"")</f>
        <v/>
      </c>
      <c r="AG38" s="70" t="str">
        <f ca="1">IFERROR(VLOOKUP($D38,ProjectSkills[[PROJECT TYPE]:[TOTAL]],MATCH(AG$10,ProjectSkills[[#Headers],[PROJECT TYPE]:[TOTAL]],0),0)*(OFFSET('Project-Skill Matrix'!$C$9,0,MATCH(AG$10,ProjectSkills[[#Headers],[PROJECT TYPE]:[TOTAL]],0)-1))*$V38,"")</f>
        <v/>
      </c>
      <c r="AH38" s="70" t="str">
        <f ca="1">IFERROR(VLOOKUP($D38,ProjectSkills[[PROJECT TYPE]:[TOTAL]],MATCH(AH$10,ProjectSkills[[#Headers],[PROJECT TYPE]:[TOTAL]],0),0)*(OFFSET('Project-Skill Matrix'!$C$9,0,MATCH(AH$10,ProjectSkills[[#Headers],[PROJECT TYPE]:[TOTAL]],0)-1))*$V38,"")</f>
        <v/>
      </c>
      <c r="AI38" s="70" t="str">
        <f ca="1">IFERROR(VLOOKUP($D38,ProjectSkills[[PROJECT TYPE]:[TOTAL]],MATCH(AI$10,ProjectSkills[[#Headers],[PROJECT TYPE]:[TOTAL]],0),0)*(OFFSET('Project-Skill Matrix'!$C$9,0,MATCH(AI$10,ProjectSkills[[#Headers],[PROJECT TYPE]:[TOTAL]],0)-1))*$V38,"")</f>
        <v/>
      </c>
      <c r="AJ38" s="70" t="str">
        <f ca="1">IFERROR(VLOOKUP($D38,ProjectSkills[[PROJECT TYPE]:[TOTAL]],MATCH(AJ$10,ProjectSkills[[#Headers],[PROJECT TYPE]:[TOTAL]],0),0)*(OFFSET('Project-Skill Matrix'!$C$9,0,MATCH(AJ$10,ProjectSkills[[#Headers],[PROJECT TYPE]:[TOTAL]],0)-1))*$V38,"")</f>
        <v/>
      </c>
      <c r="AK38" s="70" t="str">
        <f ca="1">IFERROR(VLOOKUP($D38,ProjectSkills[[PROJECT TYPE]:[TOTAL]],MATCH(AK$10,ProjectSkills[[#Headers],[PROJECT TYPE]:[TOTAL]],0),0)*(OFFSET('Project-Skill Matrix'!$C$9,0,MATCH(AK$10,ProjectSkills[[#Headers],[PROJECT TYPE]:[TOTAL]],0)-1))*$V38,"")</f>
        <v/>
      </c>
      <c r="AL38" s="72">
        <f ca="1">SUM(PPSummary[[#This Row],[Skill Set 1a]:[Skill Set 15a]])</f>
        <v>0</v>
      </c>
      <c r="AM38" s="74">
        <f t="shared" ca="1" si="0"/>
        <v>0</v>
      </c>
      <c r="AN38" s="47" t="str">
        <f>IFERROR(MATCH(D38,'Project-Skill Matrix'!C:C,0),"")</f>
        <v/>
      </c>
    </row>
    <row r="39" spans="2:40" ht="20.100000000000001" customHeight="1" x14ac:dyDescent="0.3">
      <c r="B39" s="26">
        <f>ROW()-ROW(PPSummary[[#Headers],[SNO]])</f>
        <v>28</v>
      </c>
      <c r="C39" s="44" t="str">
        <f>IFERROR(INDEX(ProjectSchedules[PROJECT NAME],Summary!B39,1),"")</f>
        <v/>
      </c>
      <c r="D39" s="44" t="str">
        <f>IFERROR(VLOOKUP(C39,ProjectSchedules[[PROJECT NAME]:[PROJECT TYPE]],2,FALSE),"")</f>
        <v/>
      </c>
      <c r="E39" s="45" t="str">
        <f>IFERROR(VLOOKUP(C39,ProjectSchedules[[PROJECT NAME]:[DURATION(Plan)]],5,FALSE),"")</f>
        <v/>
      </c>
      <c r="F39" s="66" t="str">
        <f ca="1">IFERROR(VLOOKUP($D39,ProjectSkills[[PROJECT TYPE]:[TOTAL]],MATCH(F$10,ProjectSkills[[#Headers],[PROJECT TYPE]:[TOTAL]],0),0)*(OFFSET('Project-Skill Matrix'!$C$9,0,MATCH(F$10,ProjectSkills[[#Headers],[PROJECT TYPE]:[TOTAL]],0)-1))*$E39,"")</f>
        <v/>
      </c>
      <c r="G39" s="66" t="str">
        <f ca="1">IFERROR(VLOOKUP($D39,ProjectSkills[[PROJECT TYPE]:[TOTAL]],MATCH(G$10,ProjectSkills[[#Headers],[PROJECT TYPE]:[TOTAL]],0),0)*(OFFSET('Project-Skill Matrix'!$C$9,0,MATCH(G$10,ProjectSkills[[#Headers],[PROJECT TYPE]:[TOTAL]],0)-1))*$E39,"")</f>
        <v/>
      </c>
      <c r="H39" s="66" t="str">
        <f ca="1">IFERROR(VLOOKUP($D39,ProjectSkills[[PROJECT TYPE]:[TOTAL]],MATCH(H$10,ProjectSkills[[#Headers],[PROJECT TYPE]:[TOTAL]],0),0)*(OFFSET('Project-Skill Matrix'!$C$9,0,MATCH(H$10,ProjectSkills[[#Headers],[PROJECT TYPE]:[TOTAL]],0)-1))*$E39,"")</f>
        <v/>
      </c>
      <c r="I39" s="66" t="str">
        <f ca="1">IFERROR(VLOOKUP($D39,ProjectSkills[[PROJECT TYPE]:[TOTAL]],MATCH(I$10,ProjectSkills[[#Headers],[PROJECT TYPE]:[TOTAL]],0),0)*(OFFSET('Project-Skill Matrix'!$C$9,0,MATCH(I$10,ProjectSkills[[#Headers],[PROJECT TYPE]:[TOTAL]],0)-1))*$E39,"")</f>
        <v/>
      </c>
      <c r="J39" s="66" t="str">
        <f ca="1">IFERROR(VLOOKUP($D39,ProjectSkills[[PROJECT TYPE]:[TOTAL]],MATCH(J$10,ProjectSkills[[#Headers],[PROJECT TYPE]:[TOTAL]],0),0)*(OFFSET('Project-Skill Matrix'!$C$9,0,MATCH(J$10,ProjectSkills[[#Headers],[PROJECT TYPE]:[TOTAL]],0)-1))*$E39,"")</f>
        <v/>
      </c>
      <c r="K39" s="66" t="str">
        <f ca="1">IFERROR(VLOOKUP($D39,ProjectSkills[[PROJECT TYPE]:[TOTAL]],MATCH(K$10,ProjectSkills[[#Headers],[PROJECT TYPE]:[TOTAL]],0),0)*(OFFSET('Project-Skill Matrix'!$C$9,0,MATCH(K$10,ProjectSkills[[#Headers],[PROJECT TYPE]:[TOTAL]],0)-1))*$E39,"")</f>
        <v/>
      </c>
      <c r="L39" s="66" t="str">
        <f ca="1">IFERROR(VLOOKUP($D39,ProjectSkills[[PROJECT TYPE]:[TOTAL]],MATCH(L$10,ProjectSkills[[#Headers],[PROJECT TYPE]:[TOTAL]],0),0)*(OFFSET('Project-Skill Matrix'!$C$9,0,MATCH(L$10,ProjectSkills[[#Headers],[PROJECT TYPE]:[TOTAL]],0)-1))*$E39,"")</f>
        <v/>
      </c>
      <c r="M39" s="66" t="str">
        <f ca="1">IFERROR(VLOOKUP($D39,ProjectSkills[[PROJECT TYPE]:[TOTAL]],MATCH(M$10,ProjectSkills[[#Headers],[PROJECT TYPE]:[TOTAL]],0),0)*(OFFSET('Project-Skill Matrix'!$C$9,0,MATCH(M$10,ProjectSkills[[#Headers],[PROJECT TYPE]:[TOTAL]],0)-1))*$E39,"")</f>
        <v/>
      </c>
      <c r="N39" s="66" t="str">
        <f ca="1">IFERROR(VLOOKUP($D39,ProjectSkills[[PROJECT TYPE]:[TOTAL]],MATCH(N$10,ProjectSkills[[#Headers],[PROJECT TYPE]:[TOTAL]],0),0)*(OFFSET('Project-Skill Matrix'!$C$9,0,MATCH(N$10,ProjectSkills[[#Headers],[PROJECT TYPE]:[TOTAL]],0)-1))*$E39,"")</f>
        <v/>
      </c>
      <c r="O39" s="66" t="str">
        <f ca="1">IFERROR(VLOOKUP($D39,ProjectSkills[[PROJECT TYPE]:[TOTAL]],MATCH(O$10,ProjectSkills[[#Headers],[PROJECT TYPE]:[TOTAL]],0),0)*(OFFSET('Project-Skill Matrix'!$C$9,0,MATCH(O$10,ProjectSkills[[#Headers],[PROJECT TYPE]:[TOTAL]],0)-1))*$E39,"")</f>
        <v/>
      </c>
      <c r="P39" s="66" t="str">
        <f ca="1">IFERROR(VLOOKUP($D39,ProjectSkills[[PROJECT TYPE]:[TOTAL]],MATCH(P$10,ProjectSkills[[#Headers],[PROJECT TYPE]:[TOTAL]],0),0)*(OFFSET('Project-Skill Matrix'!$C$9,0,MATCH(P$10,ProjectSkills[[#Headers],[PROJECT TYPE]:[TOTAL]],0)-1))*$E39,"")</f>
        <v/>
      </c>
      <c r="Q39" s="66" t="str">
        <f ca="1">IFERROR(VLOOKUP($D39,ProjectSkills[[PROJECT TYPE]:[TOTAL]],MATCH(Q$10,ProjectSkills[[#Headers],[PROJECT TYPE]:[TOTAL]],0),0)*(OFFSET('Project-Skill Matrix'!$C$9,0,MATCH(Q$10,ProjectSkills[[#Headers],[PROJECT TYPE]:[TOTAL]],0)-1))*$E39,"")</f>
        <v/>
      </c>
      <c r="R39" s="66" t="str">
        <f ca="1">IFERROR(VLOOKUP($D39,ProjectSkills[[PROJECT TYPE]:[TOTAL]],MATCH(R$10,ProjectSkills[[#Headers],[PROJECT TYPE]:[TOTAL]],0),0)*(OFFSET('Project-Skill Matrix'!$C$9,0,MATCH(R$10,ProjectSkills[[#Headers],[PROJECT TYPE]:[TOTAL]],0)-1))*$E39,"")</f>
        <v/>
      </c>
      <c r="S39" s="66" t="str">
        <f ca="1">IFERROR(VLOOKUP($D39,ProjectSkills[[PROJECT TYPE]:[TOTAL]],MATCH(S$10,ProjectSkills[[#Headers],[PROJECT TYPE]:[TOTAL]],0),0)*(OFFSET('Project-Skill Matrix'!$C$9,0,MATCH(S$10,ProjectSkills[[#Headers],[PROJECT TYPE]:[TOTAL]],0)-1))*$E39,"")</f>
        <v/>
      </c>
      <c r="T39" s="66" t="str">
        <f ca="1">IFERROR(VLOOKUP($D39,ProjectSkills[[PROJECT TYPE]:[TOTAL]],MATCH(T$10,ProjectSkills[[#Headers],[PROJECT TYPE]:[TOTAL]],0),0)*(OFFSET('Project-Skill Matrix'!$C$9,0,MATCH(T$10,ProjectSkills[[#Headers],[PROJECT TYPE]:[TOTAL]],0)-1))*$E39,"")</f>
        <v/>
      </c>
      <c r="U39" s="68">
        <f ca="1">SUM(PPSummary[[#This Row],[Skill Set 1p]:[Skill Set 15p]])</f>
        <v>0</v>
      </c>
      <c r="V39" s="46" t="str">
        <f>IFERROR(VLOOKUP(C39,ProjectSchedules[[PROJECT NAME]:[ACTUAL HOURS]],9,FALSE),"")</f>
        <v/>
      </c>
      <c r="W39" s="70" t="str">
        <f ca="1">IFERROR(VLOOKUP($D39,ProjectSkills[[PROJECT TYPE]:[TOTAL]],MATCH(W$10,ProjectSkills[[#Headers],[PROJECT TYPE]:[TOTAL]],0),0)*(OFFSET('Project-Skill Matrix'!$C$9,0,MATCH(W$10,ProjectSkills[[#Headers],[PROJECT TYPE]:[TOTAL]],0)-1))*$V39,"")</f>
        <v/>
      </c>
      <c r="X39" s="70" t="str">
        <f ca="1">IFERROR(VLOOKUP($D39,ProjectSkills[[PROJECT TYPE]:[TOTAL]],MATCH(X$10,ProjectSkills[[#Headers],[PROJECT TYPE]:[TOTAL]],0),0)*(OFFSET('Project-Skill Matrix'!$C$9,0,MATCH(X$10,ProjectSkills[[#Headers],[PROJECT TYPE]:[TOTAL]],0)-1))*$V39,"")</f>
        <v/>
      </c>
      <c r="Y39" s="70" t="str">
        <f ca="1">IFERROR(VLOOKUP($D39,ProjectSkills[[PROJECT TYPE]:[TOTAL]],MATCH(Y$10,ProjectSkills[[#Headers],[PROJECT TYPE]:[TOTAL]],0),0)*(OFFSET('Project-Skill Matrix'!$C$9,0,MATCH(Y$10,ProjectSkills[[#Headers],[PROJECT TYPE]:[TOTAL]],0)-1))*$V39,"")</f>
        <v/>
      </c>
      <c r="Z39" s="70" t="str">
        <f ca="1">IFERROR(VLOOKUP($D39,ProjectSkills[[PROJECT TYPE]:[TOTAL]],MATCH(Z$10,ProjectSkills[[#Headers],[PROJECT TYPE]:[TOTAL]],0),0)*(OFFSET('Project-Skill Matrix'!$C$9,0,MATCH(Z$10,ProjectSkills[[#Headers],[PROJECT TYPE]:[TOTAL]],0)-1))*$V39,"")</f>
        <v/>
      </c>
      <c r="AA39" s="70" t="str">
        <f ca="1">IFERROR(VLOOKUP($D39,ProjectSkills[[PROJECT TYPE]:[TOTAL]],MATCH(AA$10,ProjectSkills[[#Headers],[PROJECT TYPE]:[TOTAL]],0),0)*(OFFSET('Project-Skill Matrix'!$C$9,0,MATCH(AA$10,ProjectSkills[[#Headers],[PROJECT TYPE]:[TOTAL]],0)-1))*$V39,"")</f>
        <v/>
      </c>
      <c r="AB39" s="70" t="str">
        <f ca="1">IFERROR(VLOOKUP($D39,ProjectSkills[[PROJECT TYPE]:[TOTAL]],MATCH(AB$10,ProjectSkills[[#Headers],[PROJECT TYPE]:[TOTAL]],0),0)*(OFFSET('Project-Skill Matrix'!$C$9,0,MATCH(AB$10,ProjectSkills[[#Headers],[PROJECT TYPE]:[TOTAL]],0)-1))*$V39,"")</f>
        <v/>
      </c>
      <c r="AC39" s="70" t="str">
        <f ca="1">IFERROR(VLOOKUP($D39,ProjectSkills[[PROJECT TYPE]:[TOTAL]],MATCH(AC$10,ProjectSkills[[#Headers],[PROJECT TYPE]:[TOTAL]],0),0)*(OFFSET('Project-Skill Matrix'!$C$9,0,MATCH(AC$10,ProjectSkills[[#Headers],[PROJECT TYPE]:[TOTAL]],0)-1))*$V39,"")</f>
        <v/>
      </c>
      <c r="AD39" s="70" t="str">
        <f ca="1">IFERROR(VLOOKUP($D39,ProjectSkills[[PROJECT TYPE]:[TOTAL]],MATCH(AD$10,ProjectSkills[[#Headers],[PROJECT TYPE]:[TOTAL]],0),0)*(OFFSET('Project-Skill Matrix'!$C$9,0,MATCH(AD$10,ProjectSkills[[#Headers],[PROJECT TYPE]:[TOTAL]],0)-1))*$V39,"")</f>
        <v/>
      </c>
      <c r="AE39" s="70" t="str">
        <f ca="1">IFERROR(VLOOKUP($D39,ProjectSkills[[PROJECT TYPE]:[TOTAL]],MATCH(AE$10,ProjectSkills[[#Headers],[PROJECT TYPE]:[TOTAL]],0),0)*(OFFSET('Project-Skill Matrix'!$C$9,0,MATCH(AE$10,ProjectSkills[[#Headers],[PROJECT TYPE]:[TOTAL]],0)-1))*$V39,"")</f>
        <v/>
      </c>
      <c r="AF39" s="70" t="str">
        <f ca="1">IFERROR(VLOOKUP($D39,ProjectSkills[[PROJECT TYPE]:[TOTAL]],MATCH(AF$10,ProjectSkills[[#Headers],[PROJECT TYPE]:[TOTAL]],0),0)*(OFFSET('Project-Skill Matrix'!$C$9,0,MATCH(AF$10,ProjectSkills[[#Headers],[PROJECT TYPE]:[TOTAL]],0)-1))*$V39,"")</f>
        <v/>
      </c>
      <c r="AG39" s="70" t="str">
        <f ca="1">IFERROR(VLOOKUP($D39,ProjectSkills[[PROJECT TYPE]:[TOTAL]],MATCH(AG$10,ProjectSkills[[#Headers],[PROJECT TYPE]:[TOTAL]],0),0)*(OFFSET('Project-Skill Matrix'!$C$9,0,MATCH(AG$10,ProjectSkills[[#Headers],[PROJECT TYPE]:[TOTAL]],0)-1))*$V39,"")</f>
        <v/>
      </c>
      <c r="AH39" s="70" t="str">
        <f ca="1">IFERROR(VLOOKUP($D39,ProjectSkills[[PROJECT TYPE]:[TOTAL]],MATCH(AH$10,ProjectSkills[[#Headers],[PROJECT TYPE]:[TOTAL]],0),0)*(OFFSET('Project-Skill Matrix'!$C$9,0,MATCH(AH$10,ProjectSkills[[#Headers],[PROJECT TYPE]:[TOTAL]],0)-1))*$V39,"")</f>
        <v/>
      </c>
      <c r="AI39" s="70" t="str">
        <f ca="1">IFERROR(VLOOKUP($D39,ProjectSkills[[PROJECT TYPE]:[TOTAL]],MATCH(AI$10,ProjectSkills[[#Headers],[PROJECT TYPE]:[TOTAL]],0),0)*(OFFSET('Project-Skill Matrix'!$C$9,0,MATCH(AI$10,ProjectSkills[[#Headers],[PROJECT TYPE]:[TOTAL]],0)-1))*$V39,"")</f>
        <v/>
      </c>
      <c r="AJ39" s="70" t="str">
        <f ca="1">IFERROR(VLOOKUP($D39,ProjectSkills[[PROJECT TYPE]:[TOTAL]],MATCH(AJ$10,ProjectSkills[[#Headers],[PROJECT TYPE]:[TOTAL]],0),0)*(OFFSET('Project-Skill Matrix'!$C$9,0,MATCH(AJ$10,ProjectSkills[[#Headers],[PROJECT TYPE]:[TOTAL]],0)-1))*$V39,"")</f>
        <v/>
      </c>
      <c r="AK39" s="70" t="str">
        <f ca="1">IFERROR(VLOOKUP($D39,ProjectSkills[[PROJECT TYPE]:[TOTAL]],MATCH(AK$10,ProjectSkills[[#Headers],[PROJECT TYPE]:[TOTAL]],0),0)*(OFFSET('Project-Skill Matrix'!$C$9,0,MATCH(AK$10,ProjectSkills[[#Headers],[PROJECT TYPE]:[TOTAL]],0)-1))*$V39,"")</f>
        <v/>
      </c>
      <c r="AL39" s="72">
        <f ca="1">SUM(PPSummary[[#This Row],[Skill Set 1a]:[Skill Set 15a]])</f>
        <v>0</v>
      </c>
      <c r="AM39" s="74">
        <f t="shared" ca="1" si="0"/>
        <v>0</v>
      </c>
      <c r="AN39" s="47" t="str">
        <f>IFERROR(MATCH(D39,'Project-Skill Matrix'!C:C,0),"")</f>
        <v/>
      </c>
    </row>
    <row r="40" spans="2:40" ht="20.100000000000001" customHeight="1" x14ac:dyDescent="0.3">
      <c r="B40" s="26">
        <f>ROW()-ROW(PPSummary[[#Headers],[SNO]])</f>
        <v>29</v>
      </c>
      <c r="C40" s="44" t="str">
        <f>IFERROR(INDEX(ProjectSchedules[PROJECT NAME],Summary!B40,1),"")</f>
        <v/>
      </c>
      <c r="D40" s="44" t="str">
        <f>IFERROR(VLOOKUP(C40,ProjectSchedules[[PROJECT NAME]:[PROJECT TYPE]],2,FALSE),"")</f>
        <v/>
      </c>
      <c r="E40" s="45" t="str">
        <f>IFERROR(VLOOKUP(C40,ProjectSchedules[[PROJECT NAME]:[DURATION(Plan)]],5,FALSE),"")</f>
        <v/>
      </c>
      <c r="F40" s="66" t="str">
        <f ca="1">IFERROR(VLOOKUP($D40,ProjectSkills[[PROJECT TYPE]:[TOTAL]],MATCH(F$10,ProjectSkills[[#Headers],[PROJECT TYPE]:[TOTAL]],0),0)*(OFFSET('Project-Skill Matrix'!$C$9,0,MATCH(F$10,ProjectSkills[[#Headers],[PROJECT TYPE]:[TOTAL]],0)-1))*$E40,"")</f>
        <v/>
      </c>
      <c r="G40" s="66" t="str">
        <f ca="1">IFERROR(VLOOKUP($D40,ProjectSkills[[PROJECT TYPE]:[TOTAL]],MATCH(G$10,ProjectSkills[[#Headers],[PROJECT TYPE]:[TOTAL]],0),0)*(OFFSET('Project-Skill Matrix'!$C$9,0,MATCH(G$10,ProjectSkills[[#Headers],[PROJECT TYPE]:[TOTAL]],0)-1))*$E40,"")</f>
        <v/>
      </c>
      <c r="H40" s="66" t="str">
        <f ca="1">IFERROR(VLOOKUP($D40,ProjectSkills[[PROJECT TYPE]:[TOTAL]],MATCH(H$10,ProjectSkills[[#Headers],[PROJECT TYPE]:[TOTAL]],0),0)*(OFFSET('Project-Skill Matrix'!$C$9,0,MATCH(H$10,ProjectSkills[[#Headers],[PROJECT TYPE]:[TOTAL]],0)-1))*$E40,"")</f>
        <v/>
      </c>
      <c r="I40" s="66" t="str">
        <f ca="1">IFERROR(VLOOKUP($D40,ProjectSkills[[PROJECT TYPE]:[TOTAL]],MATCH(I$10,ProjectSkills[[#Headers],[PROJECT TYPE]:[TOTAL]],0),0)*(OFFSET('Project-Skill Matrix'!$C$9,0,MATCH(I$10,ProjectSkills[[#Headers],[PROJECT TYPE]:[TOTAL]],0)-1))*$E40,"")</f>
        <v/>
      </c>
      <c r="J40" s="66" t="str">
        <f ca="1">IFERROR(VLOOKUP($D40,ProjectSkills[[PROJECT TYPE]:[TOTAL]],MATCH(J$10,ProjectSkills[[#Headers],[PROJECT TYPE]:[TOTAL]],0),0)*(OFFSET('Project-Skill Matrix'!$C$9,0,MATCH(J$10,ProjectSkills[[#Headers],[PROJECT TYPE]:[TOTAL]],0)-1))*$E40,"")</f>
        <v/>
      </c>
      <c r="K40" s="66" t="str">
        <f ca="1">IFERROR(VLOOKUP($D40,ProjectSkills[[PROJECT TYPE]:[TOTAL]],MATCH(K$10,ProjectSkills[[#Headers],[PROJECT TYPE]:[TOTAL]],0),0)*(OFFSET('Project-Skill Matrix'!$C$9,0,MATCH(K$10,ProjectSkills[[#Headers],[PROJECT TYPE]:[TOTAL]],0)-1))*$E40,"")</f>
        <v/>
      </c>
      <c r="L40" s="66" t="str">
        <f ca="1">IFERROR(VLOOKUP($D40,ProjectSkills[[PROJECT TYPE]:[TOTAL]],MATCH(L$10,ProjectSkills[[#Headers],[PROJECT TYPE]:[TOTAL]],0),0)*(OFFSET('Project-Skill Matrix'!$C$9,0,MATCH(L$10,ProjectSkills[[#Headers],[PROJECT TYPE]:[TOTAL]],0)-1))*$E40,"")</f>
        <v/>
      </c>
      <c r="M40" s="66" t="str">
        <f ca="1">IFERROR(VLOOKUP($D40,ProjectSkills[[PROJECT TYPE]:[TOTAL]],MATCH(M$10,ProjectSkills[[#Headers],[PROJECT TYPE]:[TOTAL]],0),0)*(OFFSET('Project-Skill Matrix'!$C$9,0,MATCH(M$10,ProjectSkills[[#Headers],[PROJECT TYPE]:[TOTAL]],0)-1))*$E40,"")</f>
        <v/>
      </c>
      <c r="N40" s="66" t="str">
        <f ca="1">IFERROR(VLOOKUP($D40,ProjectSkills[[PROJECT TYPE]:[TOTAL]],MATCH(N$10,ProjectSkills[[#Headers],[PROJECT TYPE]:[TOTAL]],0),0)*(OFFSET('Project-Skill Matrix'!$C$9,0,MATCH(N$10,ProjectSkills[[#Headers],[PROJECT TYPE]:[TOTAL]],0)-1))*$E40,"")</f>
        <v/>
      </c>
      <c r="O40" s="66" t="str">
        <f ca="1">IFERROR(VLOOKUP($D40,ProjectSkills[[PROJECT TYPE]:[TOTAL]],MATCH(O$10,ProjectSkills[[#Headers],[PROJECT TYPE]:[TOTAL]],0),0)*(OFFSET('Project-Skill Matrix'!$C$9,0,MATCH(O$10,ProjectSkills[[#Headers],[PROJECT TYPE]:[TOTAL]],0)-1))*$E40,"")</f>
        <v/>
      </c>
      <c r="P40" s="66" t="str">
        <f ca="1">IFERROR(VLOOKUP($D40,ProjectSkills[[PROJECT TYPE]:[TOTAL]],MATCH(P$10,ProjectSkills[[#Headers],[PROJECT TYPE]:[TOTAL]],0),0)*(OFFSET('Project-Skill Matrix'!$C$9,0,MATCH(P$10,ProjectSkills[[#Headers],[PROJECT TYPE]:[TOTAL]],0)-1))*$E40,"")</f>
        <v/>
      </c>
      <c r="Q40" s="66" t="str">
        <f ca="1">IFERROR(VLOOKUP($D40,ProjectSkills[[PROJECT TYPE]:[TOTAL]],MATCH(Q$10,ProjectSkills[[#Headers],[PROJECT TYPE]:[TOTAL]],0),0)*(OFFSET('Project-Skill Matrix'!$C$9,0,MATCH(Q$10,ProjectSkills[[#Headers],[PROJECT TYPE]:[TOTAL]],0)-1))*$E40,"")</f>
        <v/>
      </c>
      <c r="R40" s="66" t="str">
        <f ca="1">IFERROR(VLOOKUP($D40,ProjectSkills[[PROJECT TYPE]:[TOTAL]],MATCH(R$10,ProjectSkills[[#Headers],[PROJECT TYPE]:[TOTAL]],0),0)*(OFFSET('Project-Skill Matrix'!$C$9,0,MATCH(R$10,ProjectSkills[[#Headers],[PROJECT TYPE]:[TOTAL]],0)-1))*$E40,"")</f>
        <v/>
      </c>
      <c r="S40" s="66" t="str">
        <f ca="1">IFERROR(VLOOKUP($D40,ProjectSkills[[PROJECT TYPE]:[TOTAL]],MATCH(S$10,ProjectSkills[[#Headers],[PROJECT TYPE]:[TOTAL]],0),0)*(OFFSET('Project-Skill Matrix'!$C$9,0,MATCH(S$10,ProjectSkills[[#Headers],[PROJECT TYPE]:[TOTAL]],0)-1))*$E40,"")</f>
        <v/>
      </c>
      <c r="T40" s="66" t="str">
        <f ca="1">IFERROR(VLOOKUP($D40,ProjectSkills[[PROJECT TYPE]:[TOTAL]],MATCH(T$10,ProjectSkills[[#Headers],[PROJECT TYPE]:[TOTAL]],0),0)*(OFFSET('Project-Skill Matrix'!$C$9,0,MATCH(T$10,ProjectSkills[[#Headers],[PROJECT TYPE]:[TOTAL]],0)-1))*$E40,"")</f>
        <v/>
      </c>
      <c r="U40" s="68">
        <f ca="1">SUM(PPSummary[[#This Row],[Skill Set 1p]:[Skill Set 15p]])</f>
        <v>0</v>
      </c>
      <c r="V40" s="46" t="str">
        <f>IFERROR(VLOOKUP(C40,ProjectSchedules[[PROJECT NAME]:[ACTUAL HOURS]],9,FALSE),"")</f>
        <v/>
      </c>
      <c r="W40" s="70" t="str">
        <f ca="1">IFERROR(VLOOKUP($D40,ProjectSkills[[PROJECT TYPE]:[TOTAL]],MATCH(W$10,ProjectSkills[[#Headers],[PROJECT TYPE]:[TOTAL]],0),0)*(OFFSET('Project-Skill Matrix'!$C$9,0,MATCH(W$10,ProjectSkills[[#Headers],[PROJECT TYPE]:[TOTAL]],0)-1))*$V40,"")</f>
        <v/>
      </c>
      <c r="X40" s="70" t="str">
        <f ca="1">IFERROR(VLOOKUP($D40,ProjectSkills[[PROJECT TYPE]:[TOTAL]],MATCH(X$10,ProjectSkills[[#Headers],[PROJECT TYPE]:[TOTAL]],0),0)*(OFFSET('Project-Skill Matrix'!$C$9,0,MATCH(X$10,ProjectSkills[[#Headers],[PROJECT TYPE]:[TOTAL]],0)-1))*$V40,"")</f>
        <v/>
      </c>
      <c r="Y40" s="70" t="str">
        <f ca="1">IFERROR(VLOOKUP($D40,ProjectSkills[[PROJECT TYPE]:[TOTAL]],MATCH(Y$10,ProjectSkills[[#Headers],[PROJECT TYPE]:[TOTAL]],0),0)*(OFFSET('Project-Skill Matrix'!$C$9,0,MATCH(Y$10,ProjectSkills[[#Headers],[PROJECT TYPE]:[TOTAL]],0)-1))*$V40,"")</f>
        <v/>
      </c>
      <c r="Z40" s="70" t="str">
        <f ca="1">IFERROR(VLOOKUP($D40,ProjectSkills[[PROJECT TYPE]:[TOTAL]],MATCH(Z$10,ProjectSkills[[#Headers],[PROJECT TYPE]:[TOTAL]],0),0)*(OFFSET('Project-Skill Matrix'!$C$9,0,MATCH(Z$10,ProjectSkills[[#Headers],[PROJECT TYPE]:[TOTAL]],0)-1))*$V40,"")</f>
        <v/>
      </c>
      <c r="AA40" s="70" t="str">
        <f ca="1">IFERROR(VLOOKUP($D40,ProjectSkills[[PROJECT TYPE]:[TOTAL]],MATCH(AA$10,ProjectSkills[[#Headers],[PROJECT TYPE]:[TOTAL]],0),0)*(OFFSET('Project-Skill Matrix'!$C$9,0,MATCH(AA$10,ProjectSkills[[#Headers],[PROJECT TYPE]:[TOTAL]],0)-1))*$V40,"")</f>
        <v/>
      </c>
      <c r="AB40" s="70" t="str">
        <f ca="1">IFERROR(VLOOKUP($D40,ProjectSkills[[PROJECT TYPE]:[TOTAL]],MATCH(AB$10,ProjectSkills[[#Headers],[PROJECT TYPE]:[TOTAL]],0),0)*(OFFSET('Project-Skill Matrix'!$C$9,0,MATCH(AB$10,ProjectSkills[[#Headers],[PROJECT TYPE]:[TOTAL]],0)-1))*$V40,"")</f>
        <v/>
      </c>
      <c r="AC40" s="70" t="str">
        <f ca="1">IFERROR(VLOOKUP($D40,ProjectSkills[[PROJECT TYPE]:[TOTAL]],MATCH(AC$10,ProjectSkills[[#Headers],[PROJECT TYPE]:[TOTAL]],0),0)*(OFFSET('Project-Skill Matrix'!$C$9,0,MATCH(AC$10,ProjectSkills[[#Headers],[PROJECT TYPE]:[TOTAL]],0)-1))*$V40,"")</f>
        <v/>
      </c>
      <c r="AD40" s="70" t="str">
        <f ca="1">IFERROR(VLOOKUP($D40,ProjectSkills[[PROJECT TYPE]:[TOTAL]],MATCH(AD$10,ProjectSkills[[#Headers],[PROJECT TYPE]:[TOTAL]],0),0)*(OFFSET('Project-Skill Matrix'!$C$9,0,MATCH(AD$10,ProjectSkills[[#Headers],[PROJECT TYPE]:[TOTAL]],0)-1))*$V40,"")</f>
        <v/>
      </c>
      <c r="AE40" s="70" t="str">
        <f ca="1">IFERROR(VLOOKUP($D40,ProjectSkills[[PROJECT TYPE]:[TOTAL]],MATCH(AE$10,ProjectSkills[[#Headers],[PROJECT TYPE]:[TOTAL]],0),0)*(OFFSET('Project-Skill Matrix'!$C$9,0,MATCH(AE$10,ProjectSkills[[#Headers],[PROJECT TYPE]:[TOTAL]],0)-1))*$V40,"")</f>
        <v/>
      </c>
      <c r="AF40" s="70" t="str">
        <f ca="1">IFERROR(VLOOKUP($D40,ProjectSkills[[PROJECT TYPE]:[TOTAL]],MATCH(AF$10,ProjectSkills[[#Headers],[PROJECT TYPE]:[TOTAL]],0),0)*(OFFSET('Project-Skill Matrix'!$C$9,0,MATCH(AF$10,ProjectSkills[[#Headers],[PROJECT TYPE]:[TOTAL]],0)-1))*$V40,"")</f>
        <v/>
      </c>
      <c r="AG40" s="70" t="str">
        <f ca="1">IFERROR(VLOOKUP($D40,ProjectSkills[[PROJECT TYPE]:[TOTAL]],MATCH(AG$10,ProjectSkills[[#Headers],[PROJECT TYPE]:[TOTAL]],0),0)*(OFFSET('Project-Skill Matrix'!$C$9,0,MATCH(AG$10,ProjectSkills[[#Headers],[PROJECT TYPE]:[TOTAL]],0)-1))*$V40,"")</f>
        <v/>
      </c>
      <c r="AH40" s="70" t="str">
        <f ca="1">IFERROR(VLOOKUP($D40,ProjectSkills[[PROJECT TYPE]:[TOTAL]],MATCH(AH$10,ProjectSkills[[#Headers],[PROJECT TYPE]:[TOTAL]],0),0)*(OFFSET('Project-Skill Matrix'!$C$9,0,MATCH(AH$10,ProjectSkills[[#Headers],[PROJECT TYPE]:[TOTAL]],0)-1))*$V40,"")</f>
        <v/>
      </c>
      <c r="AI40" s="70" t="str">
        <f ca="1">IFERROR(VLOOKUP($D40,ProjectSkills[[PROJECT TYPE]:[TOTAL]],MATCH(AI$10,ProjectSkills[[#Headers],[PROJECT TYPE]:[TOTAL]],0),0)*(OFFSET('Project-Skill Matrix'!$C$9,0,MATCH(AI$10,ProjectSkills[[#Headers],[PROJECT TYPE]:[TOTAL]],0)-1))*$V40,"")</f>
        <v/>
      </c>
      <c r="AJ40" s="70" t="str">
        <f ca="1">IFERROR(VLOOKUP($D40,ProjectSkills[[PROJECT TYPE]:[TOTAL]],MATCH(AJ$10,ProjectSkills[[#Headers],[PROJECT TYPE]:[TOTAL]],0),0)*(OFFSET('Project-Skill Matrix'!$C$9,0,MATCH(AJ$10,ProjectSkills[[#Headers],[PROJECT TYPE]:[TOTAL]],0)-1))*$V40,"")</f>
        <v/>
      </c>
      <c r="AK40" s="70" t="str">
        <f ca="1">IFERROR(VLOOKUP($D40,ProjectSkills[[PROJECT TYPE]:[TOTAL]],MATCH(AK$10,ProjectSkills[[#Headers],[PROJECT TYPE]:[TOTAL]],0),0)*(OFFSET('Project-Skill Matrix'!$C$9,0,MATCH(AK$10,ProjectSkills[[#Headers],[PROJECT TYPE]:[TOTAL]],0)-1))*$V40,"")</f>
        <v/>
      </c>
      <c r="AL40" s="72">
        <f ca="1">SUM(PPSummary[[#This Row],[Skill Set 1a]:[Skill Set 15a]])</f>
        <v>0</v>
      </c>
      <c r="AM40" s="74">
        <f t="shared" ca="1" si="0"/>
        <v>0</v>
      </c>
      <c r="AN40" s="47" t="str">
        <f>IFERROR(MATCH(D40,'Project-Skill Matrix'!C:C,0),"")</f>
        <v/>
      </c>
    </row>
    <row r="41" spans="2:40" ht="20.100000000000001" customHeight="1" x14ac:dyDescent="0.3">
      <c r="B41" s="26">
        <f>ROW()-ROW(PPSummary[[#Headers],[SNO]])</f>
        <v>30</v>
      </c>
      <c r="C41" s="44" t="str">
        <f>IFERROR(INDEX(ProjectSchedules[PROJECT NAME],Summary!B41,1),"")</f>
        <v/>
      </c>
      <c r="D41" s="44" t="str">
        <f>IFERROR(VLOOKUP(C41,ProjectSchedules[[PROJECT NAME]:[PROJECT TYPE]],2,FALSE),"")</f>
        <v/>
      </c>
      <c r="E41" s="45" t="str">
        <f>IFERROR(VLOOKUP(C41,ProjectSchedules[[PROJECT NAME]:[DURATION(Plan)]],5,FALSE),"")</f>
        <v/>
      </c>
      <c r="F41" s="66" t="str">
        <f ca="1">IFERROR(VLOOKUP($D41,ProjectSkills[[PROJECT TYPE]:[TOTAL]],MATCH(F$10,ProjectSkills[[#Headers],[PROJECT TYPE]:[TOTAL]],0),0)*(OFFSET('Project-Skill Matrix'!$C$9,0,MATCH(F$10,ProjectSkills[[#Headers],[PROJECT TYPE]:[TOTAL]],0)-1))*$E41,"")</f>
        <v/>
      </c>
      <c r="G41" s="66" t="str">
        <f ca="1">IFERROR(VLOOKUP($D41,ProjectSkills[[PROJECT TYPE]:[TOTAL]],MATCH(G$10,ProjectSkills[[#Headers],[PROJECT TYPE]:[TOTAL]],0),0)*(OFFSET('Project-Skill Matrix'!$C$9,0,MATCH(G$10,ProjectSkills[[#Headers],[PROJECT TYPE]:[TOTAL]],0)-1))*$E41,"")</f>
        <v/>
      </c>
      <c r="H41" s="66" t="str">
        <f ca="1">IFERROR(VLOOKUP($D41,ProjectSkills[[PROJECT TYPE]:[TOTAL]],MATCH(H$10,ProjectSkills[[#Headers],[PROJECT TYPE]:[TOTAL]],0),0)*(OFFSET('Project-Skill Matrix'!$C$9,0,MATCH(H$10,ProjectSkills[[#Headers],[PROJECT TYPE]:[TOTAL]],0)-1))*$E41,"")</f>
        <v/>
      </c>
      <c r="I41" s="66" t="str">
        <f ca="1">IFERROR(VLOOKUP($D41,ProjectSkills[[PROJECT TYPE]:[TOTAL]],MATCH(I$10,ProjectSkills[[#Headers],[PROJECT TYPE]:[TOTAL]],0),0)*(OFFSET('Project-Skill Matrix'!$C$9,0,MATCH(I$10,ProjectSkills[[#Headers],[PROJECT TYPE]:[TOTAL]],0)-1))*$E41,"")</f>
        <v/>
      </c>
      <c r="J41" s="66" t="str">
        <f ca="1">IFERROR(VLOOKUP($D41,ProjectSkills[[PROJECT TYPE]:[TOTAL]],MATCH(J$10,ProjectSkills[[#Headers],[PROJECT TYPE]:[TOTAL]],0),0)*(OFFSET('Project-Skill Matrix'!$C$9,0,MATCH(J$10,ProjectSkills[[#Headers],[PROJECT TYPE]:[TOTAL]],0)-1))*$E41,"")</f>
        <v/>
      </c>
      <c r="K41" s="66" t="str">
        <f ca="1">IFERROR(VLOOKUP($D41,ProjectSkills[[PROJECT TYPE]:[TOTAL]],MATCH(K$10,ProjectSkills[[#Headers],[PROJECT TYPE]:[TOTAL]],0),0)*(OFFSET('Project-Skill Matrix'!$C$9,0,MATCH(K$10,ProjectSkills[[#Headers],[PROJECT TYPE]:[TOTAL]],0)-1))*$E41,"")</f>
        <v/>
      </c>
      <c r="L41" s="66" t="str">
        <f ca="1">IFERROR(VLOOKUP($D41,ProjectSkills[[PROJECT TYPE]:[TOTAL]],MATCH(L$10,ProjectSkills[[#Headers],[PROJECT TYPE]:[TOTAL]],0),0)*(OFFSET('Project-Skill Matrix'!$C$9,0,MATCH(L$10,ProjectSkills[[#Headers],[PROJECT TYPE]:[TOTAL]],0)-1))*$E41,"")</f>
        <v/>
      </c>
      <c r="M41" s="66" t="str">
        <f ca="1">IFERROR(VLOOKUP($D41,ProjectSkills[[PROJECT TYPE]:[TOTAL]],MATCH(M$10,ProjectSkills[[#Headers],[PROJECT TYPE]:[TOTAL]],0),0)*(OFFSET('Project-Skill Matrix'!$C$9,0,MATCH(M$10,ProjectSkills[[#Headers],[PROJECT TYPE]:[TOTAL]],0)-1))*$E41,"")</f>
        <v/>
      </c>
      <c r="N41" s="66" t="str">
        <f ca="1">IFERROR(VLOOKUP($D41,ProjectSkills[[PROJECT TYPE]:[TOTAL]],MATCH(N$10,ProjectSkills[[#Headers],[PROJECT TYPE]:[TOTAL]],0),0)*(OFFSET('Project-Skill Matrix'!$C$9,0,MATCH(N$10,ProjectSkills[[#Headers],[PROJECT TYPE]:[TOTAL]],0)-1))*$E41,"")</f>
        <v/>
      </c>
      <c r="O41" s="66" t="str">
        <f ca="1">IFERROR(VLOOKUP($D41,ProjectSkills[[PROJECT TYPE]:[TOTAL]],MATCH(O$10,ProjectSkills[[#Headers],[PROJECT TYPE]:[TOTAL]],0),0)*(OFFSET('Project-Skill Matrix'!$C$9,0,MATCH(O$10,ProjectSkills[[#Headers],[PROJECT TYPE]:[TOTAL]],0)-1))*$E41,"")</f>
        <v/>
      </c>
      <c r="P41" s="66" t="str">
        <f ca="1">IFERROR(VLOOKUP($D41,ProjectSkills[[PROJECT TYPE]:[TOTAL]],MATCH(P$10,ProjectSkills[[#Headers],[PROJECT TYPE]:[TOTAL]],0),0)*(OFFSET('Project-Skill Matrix'!$C$9,0,MATCH(P$10,ProjectSkills[[#Headers],[PROJECT TYPE]:[TOTAL]],0)-1))*$E41,"")</f>
        <v/>
      </c>
      <c r="Q41" s="66" t="str">
        <f ca="1">IFERROR(VLOOKUP($D41,ProjectSkills[[PROJECT TYPE]:[TOTAL]],MATCH(Q$10,ProjectSkills[[#Headers],[PROJECT TYPE]:[TOTAL]],0),0)*(OFFSET('Project-Skill Matrix'!$C$9,0,MATCH(Q$10,ProjectSkills[[#Headers],[PROJECT TYPE]:[TOTAL]],0)-1))*$E41,"")</f>
        <v/>
      </c>
      <c r="R41" s="66" t="str">
        <f ca="1">IFERROR(VLOOKUP($D41,ProjectSkills[[PROJECT TYPE]:[TOTAL]],MATCH(R$10,ProjectSkills[[#Headers],[PROJECT TYPE]:[TOTAL]],0),0)*(OFFSET('Project-Skill Matrix'!$C$9,0,MATCH(R$10,ProjectSkills[[#Headers],[PROJECT TYPE]:[TOTAL]],0)-1))*$E41,"")</f>
        <v/>
      </c>
      <c r="S41" s="66" t="str">
        <f ca="1">IFERROR(VLOOKUP($D41,ProjectSkills[[PROJECT TYPE]:[TOTAL]],MATCH(S$10,ProjectSkills[[#Headers],[PROJECT TYPE]:[TOTAL]],0),0)*(OFFSET('Project-Skill Matrix'!$C$9,0,MATCH(S$10,ProjectSkills[[#Headers],[PROJECT TYPE]:[TOTAL]],0)-1))*$E41,"")</f>
        <v/>
      </c>
      <c r="T41" s="66" t="str">
        <f ca="1">IFERROR(VLOOKUP($D41,ProjectSkills[[PROJECT TYPE]:[TOTAL]],MATCH(T$10,ProjectSkills[[#Headers],[PROJECT TYPE]:[TOTAL]],0),0)*(OFFSET('Project-Skill Matrix'!$C$9,0,MATCH(T$10,ProjectSkills[[#Headers],[PROJECT TYPE]:[TOTAL]],0)-1))*$E41,"")</f>
        <v/>
      </c>
      <c r="U41" s="68">
        <f ca="1">SUM(PPSummary[[#This Row],[Skill Set 1p]:[Skill Set 15p]])</f>
        <v>0</v>
      </c>
      <c r="V41" s="46" t="str">
        <f>IFERROR(VLOOKUP(C41,ProjectSchedules[[PROJECT NAME]:[ACTUAL HOURS]],9,FALSE),"")</f>
        <v/>
      </c>
      <c r="W41" s="70" t="str">
        <f ca="1">IFERROR(VLOOKUP($D41,ProjectSkills[[PROJECT TYPE]:[TOTAL]],MATCH(W$10,ProjectSkills[[#Headers],[PROJECT TYPE]:[TOTAL]],0),0)*(OFFSET('Project-Skill Matrix'!$C$9,0,MATCH(W$10,ProjectSkills[[#Headers],[PROJECT TYPE]:[TOTAL]],0)-1))*$V41,"")</f>
        <v/>
      </c>
      <c r="X41" s="70" t="str">
        <f ca="1">IFERROR(VLOOKUP($D41,ProjectSkills[[PROJECT TYPE]:[TOTAL]],MATCH(X$10,ProjectSkills[[#Headers],[PROJECT TYPE]:[TOTAL]],0),0)*(OFFSET('Project-Skill Matrix'!$C$9,0,MATCH(X$10,ProjectSkills[[#Headers],[PROJECT TYPE]:[TOTAL]],0)-1))*$V41,"")</f>
        <v/>
      </c>
      <c r="Y41" s="70" t="str">
        <f ca="1">IFERROR(VLOOKUP($D41,ProjectSkills[[PROJECT TYPE]:[TOTAL]],MATCH(Y$10,ProjectSkills[[#Headers],[PROJECT TYPE]:[TOTAL]],0),0)*(OFFSET('Project-Skill Matrix'!$C$9,0,MATCH(Y$10,ProjectSkills[[#Headers],[PROJECT TYPE]:[TOTAL]],0)-1))*$V41,"")</f>
        <v/>
      </c>
      <c r="Z41" s="70" t="str">
        <f ca="1">IFERROR(VLOOKUP($D41,ProjectSkills[[PROJECT TYPE]:[TOTAL]],MATCH(Z$10,ProjectSkills[[#Headers],[PROJECT TYPE]:[TOTAL]],0),0)*(OFFSET('Project-Skill Matrix'!$C$9,0,MATCH(Z$10,ProjectSkills[[#Headers],[PROJECT TYPE]:[TOTAL]],0)-1))*$V41,"")</f>
        <v/>
      </c>
      <c r="AA41" s="70" t="str">
        <f ca="1">IFERROR(VLOOKUP($D41,ProjectSkills[[PROJECT TYPE]:[TOTAL]],MATCH(AA$10,ProjectSkills[[#Headers],[PROJECT TYPE]:[TOTAL]],0),0)*(OFFSET('Project-Skill Matrix'!$C$9,0,MATCH(AA$10,ProjectSkills[[#Headers],[PROJECT TYPE]:[TOTAL]],0)-1))*$V41,"")</f>
        <v/>
      </c>
      <c r="AB41" s="70" t="str">
        <f ca="1">IFERROR(VLOOKUP($D41,ProjectSkills[[PROJECT TYPE]:[TOTAL]],MATCH(AB$10,ProjectSkills[[#Headers],[PROJECT TYPE]:[TOTAL]],0),0)*(OFFSET('Project-Skill Matrix'!$C$9,0,MATCH(AB$10,ProjectSkills[[#Headers],[PROJECT TYPE]:[TOTAL]],0)-1))*$V41,"")</f>
        <v/>
      </c>
      <c r="AC41" s="70" t="str">
        <f ca="1">IFERROR(VLOOKUP($D41,ProjectSkills[[PROJECT TYPE]:[TOTAL]],MATCH(AC$10,ProjectSkills[[#Headers],[PROJECT TYPE]:[TOTAL]],0),0)*(OFFSET('Project-Skill Matrix'!$C$9,0,MATCH(AC$10,ProjectSkills[[#Headers],[PROJECT TYPE]:[TOTAL]],0)-1))*$V41,"")</f>
        <v/>
      </c>
      <c r="AD41" s="70" t="str">
        <f ca="1">IFERROR(VLOOKUP($D41,ProjectSkills[[PROJECT TYPE]:[TOTAL]],MATCH(AD$10,ProjectSkills[[#Headers],[PROJECT TYPE]:[TOTAL]],0),0)*(OFFSET('Project-Skill Matrix'!$C$9,0,MATCH(AD$10,ProjectSkills[[#Headers],[PROJECT TYPE]:[TOTAL]],0)-1))*$V41,"")</f>
        <v/>
      </c>
      <c r="AE41" s="70" t="str">
        <f ca="1">IFERROR(VLOOKUP($D41,ProjectSkills[[PROJECT TYPE]:[TOTAL]],MATCH(AE$10,ProjectSkills[[#Headers],[PROJECT TYPE]:[TOTAL]],0),0)*(OFFSET('Project-Skill Matrix'!$C$9,0,MATCH(AE$10,ProjectSkills[[#Headers],[PROJECT TYPE]:[TOTAL]],0)-1))*$V41,"")</f>
        <v/>
      </c>
      <c r="AF41" s="70" t="str">
        <f ca="1">IFERROR(VLOOKUP($D41,ProjectSkills[[PROJECT TYPE]:[TOTAL]],MATCH(AF$10,ProjectSkills[[#Headers],[PROJECT TYPE]:[TOTAL]],0),0)*(OFFSET('Project-Skill Matrix'!$C$9,0,MATCH(AF$10,ProjectSkills[[#Headers],[PROJECT TYPE]:[TOTAL]],0)-1))*$V41,"")</f>
        <v/>
      </c>
      <c r="AG41" s="70" t="str">
        <f ca="1">IFERROR(VLOOKUP($D41,ProjectSkills[[PROJECT TYPE]:[TOTAL]],MATCH(AG$10,ProjectSkills[[#Headers],[PROJECT TYPE]:[TOTAL]],0),0)*(OFFSET('Project-Skill Matrix'!$C$9,0,MATCH(AG$10,ProjectSkills[[#Headers],[PROJECT TYPE]:[TOTAL]],0)-1))*$V41,"")</f>
        <v/>
      </c>
      <c r="AH41" s="70" t="str">
        <f ca="1">IFERROR(VLOOKUP($D41,ProjectSkills[[PROJECT TYPE]:[TOTAL]],MATCH(AH$10,ProjectSkills[[#Headers],[PROJECT TYPE]:[TOTAL]],0),0)*(OFFSET('Project-Skill Matrix'!$C$9,0,MATCH(AH$10,ProjectSkills[[#Headers],[PROJECT TYPE]:[TOTAL]],0)-1))*$V41,"")</f>
        <v/>
      </c>
      <c r="AI41" s="70" t="str">
        <f ca="1">IFERROR(VLOOKUP($D41,ProjectSkills[[PROJECT TYPE]:[TOTAL]],MATCH(AI$10,ProjectSkills[[#Headers],[PROJECT TYPE]:[TOTAL]],0),0)*(OFFSET('Project-Skill Matrix'!$C$9,0,MATCH(AI$10,ProjectSkills[[#Headers],[PROJECT TYPE]:[TOTAL]],0)-1))*$V41,"")</f>
        <v/>
      </c>
      <c r="AJ41" s="70" t="str">
        <f ca="1">IFERROR(VLOOKUP($D41,ProjectSkills[[PROJECT TYPE]:[TOTAL]],MATCH(AJ$10,ProjectSkills[[#Headers],[PROJECT TYPE]:[TOTAL]],0),0)*(OFFSET('Project-Skill Matrix'!$C$9,0,MATCH(AJ$10,ProjectSkills[[#Headers],[PROJECT TYPE]:[TOTAL]],0)-1))*$V41,"")</f>
        <v/>
      </c>
      <c r="AK41" s="70" t="str">
        <f ca="1">IFERROR(VLOOKUP($D41,ProjectSkills[[PROJECT TYPE]:[TOTAL]],MATCH(AK$10,ProjectSkills[[#Headers],[PROJECT TYPE]:[TOTAL]],0),0)*(OFFSET('Project-Skill Matrix'!$C$9,0,MATCH(AK$10,ProjectSkills[[#Headers],[PROJECT TYPE]:[TOTAL]],0)-1))*$V41,"")</f>
        <v/>
      </c>
      <c r="AL41" s="72">
        <f ca="1">SUM(PPSummary[[#This Row],[Skill Set 1a]:[Skill Set 15a]])</f>
        <v>0</v>
      </c>
      <c r="AM41" s="74">
        <f t="shared" ca="1" si="0"/>
        <v>0</v>
      </c>
      <c r="AN41" s="47" t="str">
        <f>IFERROR(MATCH(D41,'Project-Skill Matrix'!C:C,0),"")</f>
        <v/>
      </c>
    </row>
    <row r="42" spans="2:40" ht="24.9" customHeight="1" x14ac:dyDescent="0.3">
      <c r="B42" s="53" t="s">
        <v>46</v>
      </c>
      <c r="C42" s="53">
        <f>SUMPRODUCT((PPSummary[PROJECT NAME]&lt;&gt;"")*1)</f>
        <v>10</v>
      </c>
      <c r="D42" s="54"/>
      <c r="E42" s="55">
        <f>SUBTOTAL(109,PPSummary[ESTIMATED HOURS])</f>
        <v>3060</v>
      </c>
      <c r="F42" s="75">
        <f ca="1">SUBTOTAL(109,PPSummary[Skill Set 1p])</f>
        <v>120960</v>
      </c>
      <c r="G42" s="75">
        <f ca="1">SUBTOTAL(109,PPSummary[Skill Set 2p])</f>
        <v>65355</v>
      </c>
      <c r="H42" s="75">
        <f ca="1">SUBTOTAL(109,PPSummary[Skill Set 3p])</f>
        <v>85520</v>
      </c>
      <c r="I42" s="75">
        <f ca="1">SUBTOTAL(109,PPSummary[Skill Set 4p])</f>
        <v>106290</v>
      </c>
      <c r="J42" s="75">
        <f ca="1">SUBTOTAL(109,PPSummary[Skill Set 5p])</f>
        <v>133090</v>
      </c>
      <c r="K42" s="75">
        <f ca="1">SUBTOTAL(109,PPSummary[Skill Set 6p])</f>
        <v>0</v>
      </c>
      <c r="L42" s="75">
        <f ca="1">SUBTOTAL(109,PPSummary[Skill Set 7p])</f>
        <v>0</v>
      </c>
      <c r="M42" s="75">
        <f ca="1">SUBTOTAL(109,PPSummary[Skill Set 8p])</f>
        <v>0</v>
      </c>
      <c r="N42" s="75">
        <f ca="1">SUBTOTAL(109,PPSummary[Skill Set 9p])</f>
        <v>0</v>
      </c>
      <c r="O42" s="75">
        <f ca="1">SUBTOTAL(109,PPSummary[Skill Set 10p])</f>
        <v>0</v>
      </c>
      <c r="P42" s="75">
        <f ca="1">SUBTOTAL(109,PPSummary[Skill Set 11p])</f>
        <v>0</v>
      </c>
      <c r="Q42" s="75">
        <f ca="1">SUBTOTAL(109,PPSummary[Skill Set 12p])</f>
        <v>0</v>
      </c>
      <c r="R42" s="75">
        <f ca="1">SUBTOTAL(109,PPSummary[Skill Set 13p])</f>
        <v>0</v>
      </c>
      <c r="S42" s="75">
        <f ca="1">SUBTOTAL(109,PPSummary[Skill Set 14p])</f>
        <v>0</v>
      </c>
      <c r="T42" s="75">
        <f ca="1">SUBTOTAL(109,PPSummary[Skill Set 15p])</f>
        <v>0</v>
      </c>
      <c r="U42" s="76">
        <f ca="1">SUBTOTAL(109,PPSummary[TOTALp])</f>
        <v>511215</v>
      </c>
      <c r="V42" s="56">
        <f>SUBTOTAL(109,PPSummary[ACTUAL HOURS])</f>
        <v>2538</v>
      </c>
      <c r="W42" s="77">
        <f ca="1">SUBTOTAL(109,PPSummary[Skill Set 1a])</f>
        <v>95880</v>
      </c>
      <c r="X42" s="77">
        <f ca="1">SUBTOTAL(109,PPSummary[Skill Set 2a])</f>
        <v>54210</v>
      </c>
      <c r="Y42" s="77">
        <f ca="1">SUBTOTAL(109,PPSummary[Skill Set 3a])</f>
        <v>67480</v>
      </c>
      <c r="Z42" s="77">
        <f ca="1">SUBTOTAL(109,PPSummary[Skill Set 4a])</f>
        <v>93195</v>
      </c>
      <c r="AA42" s="77">
        <f ca="1">SUBTOTAL(109,PPSummary[Skill Set 5a])</f>
        <v>111560</v>
      </c>
      <c r="AB42" s="77">
        <f ca="1">SUBTOTAL(109,PPSummary[Skill Set 6a])</f>
        <v>0</v>
      </c>
      <c r="AC42" s="77">
        <f ca="1">SUBTOTAL(109,PPSummary[Skill Set 7a])</f>
        <v>0</v>
      </c>
      <c r="AD42" s="77">
        <f ca="1">SUBTOTAL(109,PPSummary[Skill Set 8a])</f>
        <v>0</v>
      </c>
      <c r="AE42" s="77">
        <f ca="1">SUBTOTAL(109,PPSummary[Skill Set 9a])</f>
        <v>0</v>
      </c>
      <c r="AF42" s="77">
        <f ca="1">SUBTOTAL(109,PPSummary[Skill Set 10a])</f>
        <v>0</v>
      </c>
      <c r="AG42" s="77">
        <f ca="1">SUBTOTAL(109,PPSummary[Skill Set 11a])</f>
        <v>0</v>
      </c>
      <c r="AH42" s="77">
        <f ca="1">SUBTOTAL(109,PPSummary[Skill Set 12a])</f>
        <v>0</v>
      </c>
      <c r="AI42" s="77">
        <f ca="1">SUBTOTAL(109,PPSummary[Skill Set 13a])</f>
        <v>0</v>
      </c>
      <c r="AJ42" s="77">
        <f ca="1">SUBTOTAL(109,PPSummary[Skill Set 14a])</f>
        <v>0</v>
      </c>
      <c r="AK42" s="77">
        <f ca="1">SUBTOTAL(109,PPSummary[Skill Set 15a])</f>
        <v>0</v>
      </c>
      <c r="AL42" s="78">
        <f ca="1">SUBTOTAL(109,PPSummary[TOTALa])</f>
        <v>422325</v>
      </c>
      <c r="AM42" s="79">
        <f ca="1">SUBTOTAL(109,PPSummary[PLANNED
 vs ACTUAL])</f>
        <v>88890</v>
      </c>
      <c r="AN42" s="57"/>
    </row>
    <row r="43" spans="2:40" customFormat="1" ht="40.5" customHeight="1" x14ac:dyDescent="0.3"/>
    <row r="44" spans="2:40" ht="24.9" customHeight="1" x14ac:dyDescent="0.3">
      <c r="B44" s="53" t="s">
        <v>108</v>
      </c>
      <c r="C44" s="53"/>
      <c r="D44" s="54"/>
      <c r="E44" s="55">
        <f>PPSummary[[#Totals],[ESTIMATED HOURS]]</f>
        <v>3060</v>
      </c>
      <c r="F44" s="92">
        <f ca="1">IFERROR(PPSummary[[#Totals],[Skill Set 1p]]/'Project-Skill Matrix'!D9,"")</f>
        <v>604.79999999999995</v>
      </c>
      <c r="G44" s="92">
        <f ca="1">IFERROR(PPSummary[[#Totals],[Skill Set 2p]]/'Project-Skill Matrix'!E9,"")</f>
        <v>653.54999999999995</v>
      </c>
      <c r="H44" s="92">
        <f ca="1">IFERROR(PPSummary[[#Totals],[Skill Set 3p]]/'Project-Skill Matrix'!F9,"")</f>
        <v>427.6</v>
      </c>
      <c r="I44" s="92">
        <f ca="1">IFERROR(PPSummary[[#Totals],[Skill Set 4p]]/'Project-Skill Matrix'!G9,"")</f>
        <v>708.6</v>
      </c>
      <c r="J44" s="92">
        <f ca="1">IFERROR(PPSummary[[#Totals],[Skill Set 5p]]/'Project-Skill Matrix'!H9,"")</f>
        <v>665.45</v>
      </c>
      <c r="K44" s="92" t="str">
        <f ca="1">IFERROR(PPSummary[[#Totals],[Skill Set 6p]]/'Project-Skill Matrix'!I9,"")</f>
        <v/>
      </c>
      <c r="L44" s="92" t="str">
        <f ca="1">IFERROR(PPSummary[[#Totals],[Skill Set 7p]]/'Project-Skill Matrix'!J9,"")</f>
        <v/>
      </c>
      <c r="M44" s="92" t="str">
        <f ca="1">IFERROR(PPSummary[[#Totals],[Skill Set 8p]]/'Project-Skill Matrix'!K9,"")</f>
        <v/>
      </c>
      <c r="N44" s="92" t="str">
        <f ca="1">IFERROR(PPSummary[[#Totals],[Skill Set 9p]]/'Project-Skill Matrix'!L9,"")</f>
        <v/>
      </c>
      <c r="O44" s="92" t="str">
        <f ca="1">IFERROR(PPSummary[[#Totals],[Skill Set 10p]]/'Project-Skill Matrix'!M9,"")</f>
        <v/>
      </c>
      <c r="P44" s="92" t="str">
        <f ca="1">IFERROR(PPSummary[[#Totals],[Skill Set 11p]]/'Project-Skill Matrix'!N9,"")</f>
        <v/>
      </c>
      <c r="Q44" s="92" t="str">
        <f ca="1">IFERROR(PPSummary[[#Totals],[Skill Set 12p]]/'Project-Skill Matrix'!O9,"")</f>
        <v/>
      </c>
      <c r="R44" s="92" t="str">
        <f ca="1">IFERROR(PPSummary[[#Totals],[Skill Set 13p]]/'Project-Skill Matrix'!P9,"")</f>
        <v/>
      </c>
      <c r="S44" s="92" t="str">
        <f ca="1">IFERROR(PPSummary[[#Totals],[Skill Set 14p]]/'Project-Skill Matrix'!Q9,"")</f>
        <v/>
      </c>
      <c r="T44" s="92" t="str">
        <f ca="1">IFERROR(PPSummary[[#Totals],[Skill Set 15p]]/'Project-Skill Matrix'!R9,"")</f>
        <v/>
      </c>
      <c r="U44"/>
      <c r="V44" s="56">
        <f>PPSummary[[#Totals],[ACTUAL HOURS]]</f>
        <v>2538</v>
      </c>
      <c r="W44" s="91">
        <f ca="1">IFERROR(PPSummary[[#Totals],[Skill Set 1a]]/'Project-Skill Matrix'!D9,"")</f>
        <v>479.4</v>
      </c>
      <c r="X44" s="91">
        <f ca="1">IFERROR(PPSummary[[#Totals],[Skill Set 2a]]/'Project-Skill Matrix'!E9,"")</f>
        <v>542.1</v>
      </c>
      <c r="Y44" s="91">
        <f ca="1">IFERROR(PPSummary[[#Totals],[Skill Set 3a]]/'Project-Skill Matrix'!F9,"")</f>
        <v>337.4</v>
      </c>
      <c r="Z44" s="91">
        <f ca="1">IFERROR(PPSummary[[#Totals],[Skill Set 4a]]/'Project-Skill Matrix'!G9,"")</f>
        <v>621.29999999999995</v>
      </c>
      <c r="AA44" s="91">
        <f ca="1">IFERROR(PPSummary[[#Totals],[Skill Set 5a]]/'Project-Skill Matrix'!H9,"")</f>
        <v>557.79999999999995</v>
      </c>
      <c r="AB44" s="91" t="str">
        <f ca="1">IFERROR(PPSummary[[#Totals],[Skill Set 6a]]/'Project-Skill Matrix'!I9,"")</f>
        <v/>
      </c>
      <c r="AC44" s="91" t="str">
        <f ca="1">IFERROR(PPSummary[[#Totals],[Skill Set 7a]]/'Project-Skill Matrix'!J9,"")</f>
        <v/>
      </c>
      <c r="AD44" s="91" t="str">
        <f ca="1">IFERROR(PPSummary[[#Totals],[Skill Set 8a]]/'Project-Skill Matrix'!K9,"")</f>
        <v/>
      </c>
      <c r="AE44" s="91" t="str">
        <f ca="1">IFERROR(PPSummary[[#Totals],[Skill Set 9a]]/'Project-Skill Matrix'!L9,"")</f>
        <v/>
      </c>
      <c r="AF44" s="91" t="str">
        <f ca="1">IFERROR(PPSummary[[#Totals],[Skill Set 10a]]/'Project-Skill Matrix'!M9,"")</f>
        <v/>
      </c>
      <c r="AG44" s="91" t="str">
        <f ca="1">IFERROR(PPSummary[[#Totals],[Skill Set 11a]]/'Project-Skill Matrix'!N9,"")</f>
        <v/>
      </c>
      <c r="AH44" s="91" t="str">
        <f ca="1">IFERROR(PPSummary[[#Totals],[Skill Set 12a]]/'Project-Skill Matrix'!O9,"")</f>
        <v/>
      </c>
      <c r="AI44" s="91" t="str">
        <f ca="1">IFERROR(PPSummary[[#Totals],[Skill Set 13a]]/'Project-Skill Matrix'!P9,"")</f>
        <v/>
      </c>
      <c r="AJ44" s="91" t="str">
        <f ca="1">IFERROR(PPSummary[[#Totals],[Skill Set 14a]]/'Project-Skill Matrix'!Q9,"")</f>
        <v/>
      </c>
      <c r="AK44" s="91" t="str">
        <f ca="1">IFERROR(PPSummary[[#Totals],[Skill Set 15a]]/'Project-Skill Matrix'!R9,"")</f>
        <v/>
      </c>
      <c r="AL44"/>
      <c r="AM44"/>
      <c r="AN44"/>
    </row>
  </sheetData>
  <mergeCells count="4">
    <mergeCell ref="AM9:AN9"/>
    <mergeCell ref="B1:F1"/>
    <mergeCell ref="E9:U9"/>
    <mergeCell ref="V9:AL9"/>
  </mergeCells>
  <phoneticPr fontId="3" type="noConversion"/>
  <conditionalFormatting sqref="AM12:AM41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{FB067817-92B8-4EE8-817A-695548EEED44}</x14:id>
        </ext>
      </extLst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B067817-92B8-4EE8-817A-695548EEED4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AM12:AM41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T20"/>
  <sheetViews>
    <sheetView showGridLines="0" workbookViewId="0"/>
  </sheetViews>
  <sheetFormatPr defaultRowHeight="20.100000000000001" customHeight="1" x14ac:dyDescent="0.3"/>
  <cols>
    <col min="2" max="2" width="9.109375" style="8"/>
    <col min="3" max="3" width="26.33203125" customWidth="1"/>
    <col min="4" max="4" width="17.109375" customWidth="1"/>
    <col min="5" max="10" width="17.109375" style="8" customWidth="1"/>
    <col min="11" max="11" width="18.33203125" style="8" bestFit="1" customWidth="1"/>
    <col min="12" max="12" width="18.88671875" style="8" customWidth="1"/>
    <col min="13" max="13" width="11.5546875" customWidth="1"/>
    <col min="14" max="14" width="15.6640625" style="3" customWidth="1"/>
    <col min="15" max="18" width="9.44140625" customWidth="1"/>
  </cols>
  <sheetData>
    <row r="1" spans="2:20" ht="39.9" customHeight="1" x14ac:dyDescent="0.3">
      <c r="B1" s="142" t="s">
        <v>40</v>
      </c>
      <c r="C1" s="143"/>
      <c r="D1" s="143"/>
      <c r="E1" s="143"/>
      <c r="F1" s="10"/>
      <c r="G1" s="10"/>
      <c r="H1" s="10"/>
      <c r="I1" s="10"/>
      <c r="J1" s="10"/>
      <c r="K1" s="10"/>
      <c r="L1" s="10"/>
      <c r="M1" s="10"/>
      <c r="N1" s="64"/>
      <c r="O1" s="10"/>
      <c r="P1" s="10"/>
      <c r="Q1" s="10"/>
      <c r="R1" s="10"/>
    </row>
    <row r="3" spans="2:20" ht="20.100000000000001" hidden="1" customHeight="1" x14ac:dyDescent="0.3"/>
    <row r="4" spans="2:20" ht="20.100000000000001" hidden="1" customHeight="1" x14ac:dyDescent="0.3"/>
    <row r="5" spans="2:20" ht="20.100000000000001" hidden="1" customHeight="1" x14ac:dyDescent="0.3"/>
    <row r="6" spans="2:20" ht="20.100000000000001" hidden="1" customHeight="1" x14ac:dyDescent="0.3"/>
    <row r="7" spans="2:20" ht="20.100000000000001" hidden="1" customHeight="1" x14ac:dyDescent="0.3"/>
    <row r="8" spans="2:20" ht="20.100000000000001" hidden="1" customHeight="1" x14ac:dyDescent="0.3"/>
    <row r="9" spans="2:20" ht="20.100000000000001" customHeight="1" x14ac:dyDescent="0.3">
      <c r="H9" s="22" t="s">
        <v>3</v>
      </c>
      <c r="L9" s="24" t="s">
        <v>3</v>
      </c>
      <c r="O9" s="146" t="s">
        <v>60</v>
      </c>
      <c r="P9" s="146"/>
      <c r="Q9" s="146"/>
      <c r="R9" s="146"/>
      <c r="S9" s="146"/>
      <c r="T9" s="146"/>
    </row>
    <row r="10" spans="2:20" s="17" customFormat="1" ht="30" customHeight="1" x14ac:dyDescent="0.3">
      <c r="B10" s="48" t="s">
        <v>6</v>
      </c>
      <c r="C10" s="48" t="s">
        <v>31</v>
      </c>
      <c r="D10" s="48" t="s">
        <v>20</v>
      </c>
      <c r="E10" s="18" t="s">
        <v>32</v>
      </c>
      <c r="F10" s="18" t="s">
        <v>33</v>
      </c>
      <c r="G10" s="49" t="s">
        <v>35</v>
      </c>
      <c r="H10" s="18" t="s">
        <v>34</v>
      </c>
      <c r="I10" s="50" t="s">
        <v>38</v>
      </c>
      <c r="J10" s="50" t="s">
        <v>37</v>
      </c>
      <c r="K10" s="50" t="s">
        <v>39</v>
      </c>
      <c r="L10" s="50" t="s">
        <v>36</v>
      </c>
      <c r="M10" s="48" t="s">
        <v>68</v>
      </c>
      <c r="N10" s="4" t="s">
        <v>69</v>
      </c>
      <c r="O10" s="60" t="s">
        <v>61</v>
      </c>
      <c r="P10" s="60" t="s">
        <v>62</v>
      </c>
      <c r="Q10" s="60" t="s">
        <v>63</v>
      </c>
      <c r="R10" s="60" t="s">
        <v>64</v>
      </c>
      <c r="S10" s="60" t="s">
        <v>66</v>
      </c>
      <c r="T10" s="60" t="s">
        <v>111</v>
      </c>
    </row>
    <row r="11" spans="2:20" ht="20.100000000000001" customHeight="1" x14ac:dyDescent="0.3">
      <c r="B11" s="8">
        <v>1</v>
      </c>
      <c r="C11" s="1" t="s">
        <v>21</v>
      </c>
      <c r="D11" s="1" t="s">
        <v>7</v>
      </c>
      <c r="E11" s="21">
        <v>43712</v>
      </c>
      <c r="F11" s="21">
        <v>43807</v>
      </c>
      <c r="G11" s="8">
        <v>253</v>
      </c>
      <c r="H11" s="22">
        <f>ProjectSchedules[[#This Row],[END (Plan)]]-ProjectSchedules[[#This Row],[START (Plan)]]+1</f>
        <v>96</v>
      </c>
      <c r="I11" s="23">
        <v>43721</v>
      </c>
      <c r="J11" s="23">
        <v>43817</v>
      </c>
      <c r="K11" s="8">
        <v>242</v>
      </c>
      <c r="L11" s="24">
        <f>ProjectSchedules[[#This Row],[END (Actual)]]-ProjectSchedules[[#This Row],[START (Actual)]]+1</f>
        <v>97</v>
      </c>
      <c r="M11" s="25">
        <v>1</v>
      </c>
      <c r="N11" s="65" t="s">
        <v>1</v>
      </c>
      <c r="O11" s="61">
        <f ca="1">IF(TODAY()&gt;ProjectSchedules[[#This Row],[START (Plan)]],IF(TODAY()&gt;ProjectSchedules[[#This Row],[END (Plan)]],ProjectSchedules[[#This Row],[DURATION(Plan)]],TODAY()-ProjectSchedules[[#This Row],[START (Plan)]]),0)</f>
        <v>96</v>
      </c>
      <c r="P11" s="61">
        <f ca="1">ProjectSchedules[[#This Row],[DURATION(Plan)]]-ProjectSchedules[[#This Row],[Plan Completed]]</f>
        <v>0</v>
      </c>
      <c r="Q11" s="61">
        <f>ROUND(ProjectSchedules[[#This Row],[DURATION (Actual)]]*ProjectSchedules[[#This Row],[PROGRESS]],0)</f>
        <v>97</v>
      </c>
      <c r="R11" s="61">
        <f>ProjectSchedules[[#This Row],[DURATION (Actual)]]-ProjectSchedules[[#This Row],[Actual Completed]]</f>
        <v>0</v>
      </c>
      <c r="S11" s="63">
        <f ca="1">(ProjectSchedules[[#This Row],[Plan Completed]]/ProjectSchedules[[#This Row],[DURATION(Plan)]])</f>
        <v>1</v>
      </c>
      <c r="T11" s="99">
        <f>IF(AND(ROW()&gt;=Calculations!$F$25,ROW()&lt;=Calculations!$F$26),1,0)</f>
        <v>0</v>
      </c>
    </row>
    <row r="12" spans="2:20" ht="20.100000000000001" customHeight="1" x14ac:dyDescent="0.3">
      <c r="B12" s="8">
        <v>2</v>
      </c>
      <c r="C12" s="1" t="s">
        <v>22</v>
      </c>
      <c r="D12" s="1" t="s">
        <v>8</v>
      </c>
      <c r="E12" s="21">
        <v>43742</v>
      </c>
      <c r="F12" s="21">
        <v>43807</v>
      </c>
      <c r="G12" s="8">
        <v>195</v>
      </c>
      <c r="H12" s="22">
        <f>ProjectSchedules[[#This Row],[END (Plan)]]-ProjectSchedules[[#This Row],[START (Plan)]]+1</f>
        <v>66</v>
      </c>
      <c r="I12" s="23">
        <v>43739</v>
      </c>
      <c r="J12" s="23">
        <v>43804</v>
      </c>
      <c r="K12" s="8">
        <v>150</v>
      </c>
      <c r="L12" s="24">
        <f>ProjectSchedules[[#This Row],[END (Actual)]]-ProjectSchedules[[#This Row],[START (Actual)]]+1</f>
        <v>66</v>
      </c>
      <c r="M12" s="25">
        <v>1</v>
      </c>
      <c r="N12" s="65" t="s">
        <v>1</v>
      </c>
      <c r="O12" s="61">
        <f ca="1">IF(TODAY()&gt;ProjectSchedules[[#This Row],[START (Plan)]],IF(TODAY()&gt;ProjectSchedules[[#This Row],[END (Plan)]],ProjectSchedules[[#This Row],[DURATION(Plan)]],TODAY()-ProjectSchedules[[#This Row],[START (Plan)]]),0)</f>
        <v>66</v>
      </c>
      <c r="P12" s="61">
        <f ca="1">ProjectSchedules[[#This Row],[DURATION(Plan)]]-ProjectSchedules[[#This Row],[Plan Completed]]</f>
        <v>0</v>
      </c>
      <c r="Q12" s="61">
        <f>ROUND(ProjectSchedules[[#This Row],[DURATION (Actual)]]*ProjectSchedules[[#This Row],[PROGRESS]],0)</f>
        <v>66</v>
      </c>
      <c r="R12" s="61">
        <f>ProjectSchedules[[#This Row],[DURATION (Actual)]]-ProjectSchedules[[#This Row],[Actual Completed]]</f>
        <v>0</v>
      </c>
      <c r="S12" s="63">
        <f ca="1">(ProjectSchedules[[#This Row],[Plan Completed]]/ProjectSchedules[[#This Row],[DURATION(Plan)]])</f>
        <v>1</v>
      </c>
      <c r="T12" s="99">
        <f>IF(AND(ROW()&gt;=Calculations!$F$25,ROW()&lt;=Calculations!$F$26),1,0)</f>
        <v>0</v>
      </c>
    </row>
    <row r="13" spans="2:20" ht="20.100000000000001" customHeight="1" x14ac:dyDescent="0.3">
      <c r="B13" s="8">
        <v>3</v>
      </c>
      <c r="C13" s="1" t="s">
        <v>23</v>
      </c>
      <c r="D13" s="1" t="s">
        <v>9</v>
      </c>
      <c r="E13" s="21">
        <v>43751</v>
      </c>
      <c r="F13" s="21">
        <v>43850</v>
      </c>
      <c r="G13" s="8">
        <v>420</v>
      </c>
      <c r="H13" s="22">
        <f>ProjectSchedules[[#This Row],[END (Plan)]]-ProjectSchedules[[#This Row],[START (Plan)]]+1</f>
        <v>100</v>
      </c>
      <c r="I13" s="23">
        <v>43757</v>
      </c>
      <c r="J13" s="23">
        <v>43855</v>
      </c>
      <c r="K13" s="8">
        <v>483</v>
      </c>
      <c r="L13" s="24">
        <f>ProjectSchedules[[#This Row],[END (Actual)]]-ProjectSchedules[[#This Row],[START (Actual)]]+1</f>
        <v>99</v>
      </c>
      <c r="M13" s="25">
        <v>0.8</v>
      </c>
      <c r="N13" s="65" t="s">
        <v>2</v>
      </c>
      <c r="O13" s="61">
        <f ca="1">IF(TODAY()&gt;ProjectSchedules[[#This Row],[START (Plan)]],IF(TODAY()&gt;ProjectSchedules[[#This Row],[END (Plan)]],ProjectSchedules[[#This Row],[DURATION(Plan)]],TODAY()-ProjectSchedules[[#This Row],[START (Plan)]]),0)</f>
        <v>100</v>
      </c>
      <c r="P13" s="61">
        <f ca="1">ProjectSchedules[[#This Row],[DURATION(Plan)]]-ProjectSchedules[[#This Row],[Plan Completed]]</f>
        <v>0</v>
      </c>
      <c r="Q13" s="61">
        <f>ROUND(ProjectSchedules[[#This Row],[DURATION (Actual)]]*ProjectSchedules[[#This Row],[PROGRESS]],0)</f>
        <v>79</v>
      </c>
      <c r="R13" s="61">
        <f>ProjectSchedules[[#This Row],[DURATION (Actual)]]-ProjectSchedules[[#This Row],[Actual Completed]]</f>
        <v>20</v>
      </c>
      <c r="S13" s="63">
        <f ca="1">(ProjectSchedules[[#This Row],[Plan Completed]]/ProjectSchedules[[#This Row],[DURATION(Plan)]])</f>
        <v>1</v>
      </c>
      <c r="T13" s="99">
        <f>IF(AND(ROW()&gt;=Calculations!$F$25,ROW()&lt;=Calculations!$F$26),1,0)</f>
        <v>0</v>
      </c>
    </row>
    <row r="14" spans="2:20" ht="20.100000000000001" customHeight="1" x14ac:dyDescent="0.3">
      <c r="B14" s="8">
        <v>4</v>
      </c>
      <c r="C14" s="1" t="s">
        <v>24</v>
      </c>
      <c r="D14" s="1" t="s">
        <v>10</v>
      </c>
      <c r="E14" s="21">
        <v>43786</v>
      </c>
      <c r="F14" s="21">
        <v>43843</v>
      </c>
      <c r="G14" s="8">
        <v>378</v>
      </c>
      <c r="H14" s="22">
        <f>ProjectSchedules[[#This Row],[END (Plan)]]-ProjectSchedules[[#This Row],[START (Plan)]]+1</f>
        <v>58</v>
      </c>
      <c r="I14" s="23">
        <v>43790</v>
      </c>
      <c r="J14" s="23">
        <v>43852</v>
      </c>
      <c r="K14" s="8">
        <v>288</v>
      </c>
      <c r="L14" s="24">
        <f>ProjectSchedules[[#This Row],[END (Actual)]]-ProjectSchedules[[#This Row],[START (Actual)]]+1</f>
        <v>63</v>
      </c>
      <c r="M14" s="25">
        <v>0.6</v>
      </c>
      <c r="N14" s="65" t="s">
        <v>2</v>
      </c>
      <c r="O14" s="61">
        <f ca="1">IF(TODAY()&gt;ProjectSchedules[[#This Row],[START (Plan)]],IF(TODAY()&gt;ProjectSchedules[[#This Row],[END (Plan)]],ProjectSchedules[[#This Row],[DURATION(Plan)]],TODAY()-ProjectSchedules[[#This Row],[START (Plan)]]),0)</f>
        <v>58</v>
      </c>
      <c r="P14" s="61">
        <f ca="1">ProjectSchedules[[#This Row],[DURATION(Plan)]]-ProjectSchedules[[#This Row],[Plan Completed]]</f>
        <v>0</v>
      </c>
      <c r="Q14" s="61">
        <f>ROUND(ProjectSchedules[[#This Row],[DURATION (Actual)]]*ProjectSchedules[[#This Row],[PROGRESS]],0)</f>
        <v>38</v>
      </c>
      <c r="R14" s="61">
        <f>ProjectSchedules[[#This Row],[DURATION (Actual)]]-ProjectSchedules[[#This Row],[Actual Completed]]</f>
        <v>25</v>
      </c>
      <c r="S14" s="63">
        <f ca="1">(ProjectSchedules[[#This Row],[Plan Completed]]/ProjectSchedules[[#This Row],[DURATION(Plan)]])</f>
        <v>1</v>
      </c>
      <c r="T14" s="99">
        <f>IF(AND(ROW()&gt;=Calculations!$F$25,ROW()&lt;=Calculations!$F$26),1,0)</f>
        <v>0</v>
      </c>
    </row>
    <row r="15" spans="2:20" ht="20.100000000000001" customHeight="1" x14ac:dyDescent="0.3">
      <c r="B15" s="8">
        <v>5</v>
      </c>
      <c r="C15" s="1" t="s">
        <v>25</v>
      </c>
      <c r="D15" s="1" t="s">
        <v>11</v>
      </c>
      <c r="E15" s="21">
        <v>43812</v>
      </c>
      <c r="F15" s="21">
        <v>43853</v>
      </c>
      <c r="G15" s="8">
        <v>340</v>
      </c>
      <c r="H15" s="22">
        <f>ProjectSchedules[[#This Row],[END (Plan)]]-ProjectSchedules[[#This Row],[START (Plan)]]+1</f>
        <v>42</v>
      </c>
      <c r="I15" s="23">
        <v>43814</v>
      </c>
      <c r="J15" s="23">
        <v>43863</v>
      </c>
      <c r="K15" s="8">
        <v>320</v>
      </c>
      <c r="L15" s="24">
        <f>ProjectSchedules[[#This Row],[END (Actual)]]-ProjectSchedules[[#This Row],[START (Actual)]]+1</f>
        <v>50</v>
      </c>
      <c r="M15" s="25">
        <v>0.5</v>
      </c>
      <c r="N15" s="65" t="s">
        <v>2</v>
      </c>
      <c r="O15" s="61">
        <f ca="1">IF(TODAY()&gt;ProjectSchedules[[#This Row],[START (Plan)]],IF(TODAY()&gt;ProjectSchedules[[#This Row],[END (Plan)]],ProjectSchedules[[#This Row],[DURATION(Plan)]],TODAY()-ProjectSchedules[[#This Row],[START (Plan)]]),0)</f>
        <v>42</v>
      </c>
      <c r="P15" s="61">
        <f ca="1">ProjectSchedules[[#This Row],[DURATION(Plan)]]-ProjectSchedules[[#This Row],[Plan Completed]]</f>
        <v>0</v>
      </c>
      <c r="Q15" s="61">
        <f>ROUND(ProjectSchedules[[#This Row],[DURATION (Actual)]]*ProjectSchedules[[#This Row],[PROGRESS]],0)</f>
        <v>25</v>
      </c>
      <c r="R15" s="61">
        <f>ProjectSchedules[[#This Row],[DURATION (Actual)]]-ProjectSchedules[[#This Row],[Actual Completed]]</f>
        <v>25</v>
      </c>
      <c r="S15" s="63">
        <f ca="1">(ProjectSchedules[[#This Row],[Plan Completed]]/ProjectSchedules[[#This Row],[DURATION(Plan)]])</f>
        <v>1</v>
      </c>
      <c r="T15" s="99">
        <f>IF(AND(ROW()&gt;=Calculations!$F$25,ROW()&lt;=Calculations!$F$26),1,0)</f>
        <v>0</v>
      </c>
    </row>
    <row r="16" spans="2:20" ht="20.100000000000001" customHeight="1" x14ac:dyDescent="0.3">
      <c r="B16" s="8">
        <v>6</v>
      </c>
      <c r="C16" s="1" t="s">
        <v>26</v>
      </c>
      <c r="D16" s="1" t="s">
        <v>7</v>
      </c>
      <c r="E16" s="21">
        <v>43834</v>
      </c>
      <c r="F16" s="21">
        <v>43929</v>
      </c>
      <c r="G16" s="8">
        <v>252</v>
      </c>
      <c r="H16" s="22">
        <f>ProjectSchedules[[#This Row],[END (Plan)]]-ProjectSchedules[[#This Row],[START (Plan)]]+1</f>
        <v>96</v>
      </c>
      <c r="I16" s="23">
        <v>43842</v>
      </c>
      <c r="J16" s="23">
        <v>43926</v>
      </c>
      <c r="K16" s="8">
        <v>288</v>
      </c>
      <c r="L16" s="24">
        <f>ProjectSchedules[[#This Row],[END (Actual)]]-ProjectSchedules[[#This Row],[START (Actual)]]+1</f>
        <v>85</v>
      </c>
      <c r="M16" s="25">
        <v>0.4</v>
      </c>
      <c r="N16" s="65" t="s">
        <v>2</v>
      </c>
      <c r="O16" s="61">
        <f ca="1">IF(TODAY()&gt;ProjectSchedules[[#This Row],[START (Plan)]],IF(TODAY()&gt;ProjectSchedules[[#This Row],[END (Plan)]],ProjectSchedules[[#This Row],[DURATION(Plan)]],TODAY()-ProjectSchedules[[#This Row],[START (Plan)]]),0)</f>
        <v>96</v>
      </c>
      <c r="P16" s="61">
        <f ca="1">ProjectSchedules[[#This Row],[DURATION(Plan)]]-ProjectSchedules[[#This Row],[Plan Completed]]</f>
        <v>0</v>
      </c>
      <c r="Q16" s="61">
        <f>ROUND(ProjectSchedules[[#This Row],[DURATION (Actual)]]*ProjectSchedules[[#This Row],[PROGRESS]],0)</f>
        <v>34</v>
      </c>
      <c r="R16" s="61">
        <f>ProjectSchedules[[#This Row],[DURATION (Actual)]]-ProjectSchedules[[#This Row],[Actual Completed]]</f>
        <v>51</v>
      </c>
      <c r="S16" s="63">
        <f ca="1">(ProjectSchedules[[#This Row],[Plan Completed]]/ProjectSchedules[[#This Row],[DURATION(Plan)]])</f>
        <v>1</v>
      </c>
      <c r="T16" s="99">
        <f>IF(AND(ROW()&gt;=Calculations!$F$25,ROW()&lt;=Calculations!$F$26),1,0)</f>
        <v>0</v>
      </c>
    </row>
    <row r="17" spans="2:20" ht="20.100000000000001" customHeight="1" x14ac:dyDescent="0.3">
      <c r="B17" s="8">
        <v>7</v>
      </c>
      <c r="C17" s="1" t="s">
        <v>27</v>
      </c>
      <c r="D17" s="1" t="s">
        <v>8</v>
      </c>
      <c r="E17" s="21">
        <v>43820</v>
      </c>
      <c r="F17" s="21">
        <v>43926</v>
      </c>
      <c r="G17" s="8">
        <v>357</v>
      </c>
      <c r="H17" s="22">
        <f>ProjectSchedules[[#This Row],[END (Plan)]]-ProjectSchedules[[#This Row],[START (Plan)]]+1</f>
        <v>107</v>
      </c>
      <c r="I17" s="23">
        <v>43821</v>
      </c>
      <c r="J17" s="23">
        <v>43936</v>
      </c>
      <c r="K17" s="8">
        <v>255</v>
      </c>
      <c r="L17" s="24">
        <f>ProjectSchedules[[#This Row],[END (Actual)]]-ProjectSchedules[[#This Row],[START (Actual)]]+1</f>
        <v>116</v>
      </c>
      <c r="M17" s="25">
        <v>0</v>
      </c>
      <c r="N17" s="65" t="s">
        <v>0</v>
      </c>
      <c r="O17" s="61">
        <f ca="1">IF(TODAY()&gt;ProjectSchedules[[#This Row],[START (Plan)]],IF(TODAY()&gt;ProjectSchedules[[#This Row],[END (Plan)]],ProjectSchedules[[#This Row],[DURATION(Plan)]],TODAY()-ProjectSchedules[[#This Row],[START (Plan)]]),0)</f>
        <v>107</v>
      </c>
      <c r="P17" s="61">
        <f ca="1">ProjectSchedules[[#This Row],[DURATION(Plan)]]-ProjectSchedules[[#This Row],[Plan Completed]]</f>
        <v>0</v>
      </c>
      <c r="Q17" s="61">
        <f>ROUND(ProjectSchedules[[#This Row],[DURATION (Actual)]]*ProjectSchedules[[#This Row],[PROGRESS]],0)</f>
        <v>0</v>
      </c>
      <c r="R17" s="61">
        <f>ProjectSchedules[[#This Row],[DURATION (Actual)]]-ProjectSchedules[[#This Row],[Actual Completed]]</f>
        <v>116</v>
      </c>
      <c r="S17" s="63">
        <f ca="1">(ProjectSchedules[[#This Row],[Plan Completed]]/ProjectSchedules[[#This Row],[DURATION(Plan)]])</f>
        <v>1</v>
      </c>
      <c r="T17" s="99">
        <f>IF(AND(ROW()&gt;=Calculations!$F$25,ROW()&lt;=Calculations!$F$26),1,0)</f>
        <v>0</v>
      </c>
    </row>
    <row r="18" spans="2:20" ht="20.100000000000001" customHeight="1" x14ac:dyDescent="0.3">
      <c r="B18" s="8">
        <v>8</v>
      </c>
      <c r="C18" s="1" t="s">
        <v>28</v>
      </c>
      <c r="D18" s="1" t="s">
        <v>9</v>
      </c>
      <c r="E18" s="21">
        <v>43863</v>
      </c>
      <c r="F18" s="21">
        <v>43947</v>
      </c>
      <c r="G18" s="8">
        <v>204</v>
      </c>
      <c r="H18" s="22">
        <f>ProjectSchedules[[#This Row],[END (Plan)]]-ProjectSchedules[[#This Row],[START (Plan)]]+1</f>
        <v>85</v>
      </c>
      <c r="I18" s="23">
        <v>43867</v>
      </c>
      <c r="J18" s="23">
        <v>43950</v>
      </c>
      <c r="K18" s="8">
        <v>204</v>
      </c>
      <c r="L18" s="24">
        <f>ProjectSchedules[[#This Row],[END (Actual)]]-ProjectSchedules[[#This Row],[START (Actual)]]+1</f>
        <v>84</v>
      </c>
      <c r="M18" s="25">
        <v>0</v>
      </c>
      <c r="N18" s="65" t="s">
        <v>0</v>
      </c>
      <c r="O18" s="61">
        <f ca="1">IF(TODAY()&gt;ProjectSchedules[[#This Row],[START (Plan)]],IF(TODAY()&gt;ProjectSchedules[[#This Row],[END (Plan)]],ProjectSchedules[[#This Row],[DURATION(Plan)]],TODAY()-ProjectSchedules[[#This Row],[START (Plan)]]),0)</f>
        <v>85</v>
      </c>
      <c r="P18" s="61">
        <f ca="1">ProjectSchedules[[#This Row],[DURATION(Plan)]]-ProjectSchedules[[#This Row],[Plan Completed]]</f>
        <v>0</v>
      </c>
      <c r="Q18" s="61">
        <f>ROUND(ProjectSchedules[[#This Row],[DURATION (Actual)]]*ProjectSchedules[[#This Row],[PROGRESS]],0)</f>
        <v>0</v>
      </c>
      <c r="R18" s="61">
        <f>ProjectSchedules[[#This Row],[DURATION (Actual)]]-ProjectSchedules[[#This Row],[Actual Completed]]</f>
        <v>84</v>
      </c>
      <c r="S18" s="63">
        <f ca="1">(ProjectSchedules[[#This Row],[Plan Completed]]/ProjectSchedules[[#This Row],[DURATION(Plan)]])</f>
        <v>1</v>
      </c>
      <c r="T18" s="99">
        <f>IF(AND(ROW()&gt;=Calculations!$F$25,ROW()&lt;=Calculations!$F$26),1,0)</f>
        <v>0</v>
      </c>
    </row>
    <row r="19" spans="2:20" ht="20.100000000000001" customHeight="1" x14ac:dyDescent="0.3">
      <c r="B19" s="8">
        <v>9</v>
      </c>
      <c r="C19" s="1" t="s">
        <v>29</v>
      </c>
      <c r="D19" s="1" t="s">
        <v>10</v>
      </c>
      <c r="E19" s="21">
        <v>43874</v>
      </c>
      <c r="F19" s="21">
        <v>43938</v>
      </c>
      <c r="G19" s="8">
        <v>286</v>
      </c>
      <c r="H19" s="22">
        <f>ProjectSchedules[[#This Row],[END (Plan)]]-ProjectSchedules[[#This Row],[START (Plan)]]+1</f>
        <v>65</v>
      </c>
      <c r="I19" s="23">
        <v>43872</v>
      </c>
      <c r="J19" s="23">
        <v>43945</v>
      </c>
      <c r="K19" s="8">
        <v>143</v>
      </c>
      <c r="L19" s="24">
        <f>ProjectSchedules[[#This Row],[END (Actual)]]-ProjectSchedules[[#This Row],[START (Actual)]]+1</f>
        <v>74</v>
      </c>
      <c r="M19" s="25">
        <v>0</v>
      </c>
      <c r="N19" s="65" t="s">
        <v>0</v>
      </c>
      <c r="O19" s="61">
        <f ca="1">IF(TODAY()&gt;ProjectSchedules[[#This Row],[START (Plan)]],IF(TODAY()&gt;ProjectSchedules[[#This Row],[END (Plan)]],ProjectSchedules[[#This Row],[DURATION(Plan)]],TODAY()-ProjectSchedules[[#This Row],[START (Plan)]]),0)</f>
        <v>65</v>
      </c>
      <c r="P19" s="61">
        <f ca="1">ProjectSchedules[[#This Row],[DURATION(Plan)]]-ProjectSchedules[[#This Row],[Plan Completed]]</f>
        <v>0</v>
      </c>
      <c r="Q19" s="61">
        <f>ROUND(ProjectSchedules[[#This Row],[DURATION (Actual)]]*ProjectSchedules[[#This Row],[PROGRESS]],0)</f>
        <v>0</v>
      </c>
      <c r="R19" s="61">
        <f>ProjectSchedules[[#This Row],[DURATION (Actual)]]-ProjectSchedules[[#This Row],[Actual Completed]]</f>
        <v>74</v>
      </c>
      <c r="S19" s="63">
        <f ca="1">(ProjectSchedules[[#This Row],[Plan Completed]]/ProjectSchedules[[#This Row],[DURATION(Plan)]])</f>
        <v>1</v>
      </c>
      <c r="T19" s="99">
        <f>IF(AND(ROW()&gt;=Calculations!$F$25,ROW()&lt;=Calculations!$F$26),1,0)</f>
        <v>0</v>
      </c>
    </row>
    <row r="20" spans="2:20" ht="20.100000000000001" customHeight="1" x14ac:dyDescent="0.3">
      <c r="B20" s="8">
        <v>10</v>
      </c>
      <c r="C20" s="1" t="s">
        <v>30</v>
      </c>
      <c r="D20" s="1" t="s">
        <v>11</v>
      </c>
      <c r="E20" s="21">
        <v>43875</v>
      </c>
      <c r="F20" s="21">
        <v>44060</v>
      </c>
      <c r="G20" s="8">
        <v>375</v>
      </c>
      <c r="H20" s="22">
        <f>ProjectSchedules[[#This Row],[END (Plan)]]-ProjectSchedules[[#This Row],[START (Plan)]]+1</f>
        <v>186</v>
      </c>
      <c r="I20" s="23">
        <v>43880</v>
      </c>
      <c r="J20" s="23">
        <v>44063</v>
      </c>
      <c r="K20" s="8">
        <v>165</v>
      </c>
      <c r="L20" s="24">
        <f>ProjectSchedules[[#This Row],[END (Actual)]]-ProjectSchedules[[#This Row],[START (Actual)]]+1</f>
        <v>184</v>
      </c>
      <c r="M20" s="25">
        <v>0</v>
      </c>
      <c r="N20" s="65" t="s">
        <v>0</v>
      </c>
      <c r="O20" s="61">
        <f ca="1">IF(TODAY()&gt;ProjectSchedules[[#This Row],[START (Plan)]],IF(TODAY()&gt;ProjectSchedules[[#This Row],[END (Plan)]],ProjectSchedules[[#This Row],[DURATION(Plan)]],TODAY()-ProjectSchedules[[#This Row],[START (Plan)]]),0)</f>
        <v>186</v>
      </c>
      <c r="P20" s="61">
        <f ca="1">ProjectSchedules[[#This Row],[DURATION(Plan)]]-ProjectSchedules[[#This Row],[Plan Completed]]</f>
        <v>0</v>
      </c>
      <c r="Q20" s="61">
        <f>ROUND(ProjectSchedules[[#This Row],[DURATION (Actual)]]*ProjectSchedules[[#This Row],[PROGRESS]],0)</f>
        <v>0</v>
      </c>
      <c r="R20" s="61">
        <f>ProjectSchedules[[#This Row],[DURATION (Actual)]]-ProjectSchedules[[#This Row],[Actual Completed]]</f>
        <v>184</v>
      </c>
      <c r="S20" s="63">
        <f ca="1">(ProjectSchedules[[#This Row],[Plan Completed]]/ProjectSchedules[[#This Row],[DURATION(Plan)]])</f>
        <v>1</v>
      </c>
      <c r="T20" s="99">
        <f>IF(AND(ROW()&gt;=Calculations!$F$25,ROW()&lt;=Calculations!$F$26),1,0)</f>
        <v>0</v>
      </c>
    </row>
  </sheetData>
  <mergeCells count="2">
    <mergeCell ref="B1:E1"/>
    <mergeCell ref="O9:T9"/>
  </mergeCells>
  <phoneticPr fontId="3" type="noConversion"/>
  <dataValidations count="1">
    <dataValidation type="list" allowBlank="1" showInputMessage="1" showErrorMessage="1" sqref="D11:D20">
      <formula1>atRng_Project_Type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Calculations!$C$11:$C$13</xm:f>
          </x14:formula1>
          <xm:sqref>N11:N20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1:W25"/>
  <sheetViews>
    <sheetView showGridLines="0" zoomScaleNormal="100" workbookViewId="0"/>
  </sheetViews>
  <sheetFormatPr defaultRowHeight="20.100000000000001" customHeight="1" x14ac:dyDescent="0.3"/>
  <cols>
    <col min="2" max="2" width="13.44140625" style="8" customWidth="1"/>
    <col min="3" max="3" width="24.33203125" customWidth="1"/>
    <col min="4" max="8" width="17.88671875" style="8" customWidth="1"/>
    <col min="9" max="18" width="17.88671875" style="8" hidden="1" customWidth="1"/>
    <col min="19" max="19" width="13.44140625" style="8" customWidth="1"/>
    <col min="20" max="23" width="14.33203125" customWidth="1"/>
  </cols>
  <sheetData>
    <row r="1" spans="2:23" ht="39.9" customHeight="1" x14ac:dyDescent="0.3">
      <c r="B1" s="142" t="s">
        <v>13</v>
      </c>
      <c r="C1" s="143"/>
      <c r="D1" s="143"/>
      <c r="E1" s="143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2:23" ht="14.4" x14ac:dyDescent="0.3">
      <c r="B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2:23" ht="20.100000000000001" customHeight="1" thickBot="1" x14ac:dyDescent="0.35">
      <c r="D3" s="148" t="s">
        <v>139</v>
      </c>
      <c r="E3" s="148"/>
      <c r="F3" s="148"/>
      <c r="G3" s="148"/>
      <c r="H3" s="148"/>
    </row>
    <row r="4" spans="2:23" ht="20.100000000000001" customHeight="1" thickTop="1" thickBot="1" x14ac:dyDescent="0.35">
      <c r="C4" s="128" t="s">
        <v>71</v>
      </c>
      <c r="D4" s="94">
        <f ca="1">Summary!F44</f>
        <v>604.79999999999995</v>
      </c>
      <c r="E4" s="94">
        <f ca="1">Summary!G44</f>
        <v>653.54999999999995</v>
      </c>
      <c r="F4" s="94">
        <f ca="1">Summary!H44</f>
        <v>427.6</v>
      </c>
      <c r="G4" s="94">
        <f ca="1">Summary!I44</f>
        <v>708.6</v>
      </c>
      <c r="H4" s="94">
        <f ca="1">Summary!J44</f>
        <v>665.45</v>
      </c>
      <c r="I4" s="93" t="str">
        <f ca="1">Summary!K44</f>
        <v/>
      </c>
      <c r="J4" s="93" t="str">
        <f ca="1">Summary!L44</f>
        <v/>
      </c>
      <c r="K4" s="93" t="str">
        <f ca="1">Summary!M44</f>
        <v/>
      </c>
      <c r="L4" s="93" t="str">
        <f ca="1">Summary!N44</f>
        <v/>
      </c>
      <c r="M4" s="93" t="str">
        <f ca="1">Summary!O44</f>
        <v/>
      </c>
      <c r="N4" s="93" t="str">
        <f ca="1">Summary!P44</f>
        <v/>
      </c>
      <c r="O4" s="93" t="str">
        <f ca="1">Summary!Q44</f>
        <v/>
      </c>
      <c r="P4" s="93" t="str">
        <f ca="1">Summary!R44</f>
        <v/>
      </c>
      <c r="Q4" s="93" t="str">
        <f ca="1">Summary!S44</f>
        <v/>
      </c>
      <c r="R4" s="93" t="str">
        <f ca="1">Summary!T44</f>
        <v/>
      </c>
    </row>
    <row r="5" spans="2:23" ht="20.100000000000001" customHeight="1" thickTop="1" thickBot="1" x14ac:dyDescent="0.35">
      <c r="C5" s="129" t="s">
        <v>74</v>
      </c>
      <c r="D5" s="95">
        <f ca="1">Summary!W44</f>
        <v>479.4</v>
      </c>
      <c r="E5" s="95">
        <f ca="1">Summary!X44</f>
        <v>542.1</v>
      </c>
      <c r="F5" s="95">
        <f ca="1">Summary!Y44</f>
        <v>337.4</v>
      </c>
      <c r="G5" s="95">
        <f ca="1">Summary!Z44</f>
        <v>621.29999999999995</v>
      </c>
      <c r="H5" s="95">
        <f ca="1">Summary!AA44</f>
        <v>557.79999999999995</v>
      </c>
      <c r="I5" s="93" t="str">
        <f ca="1">Summary!AB44</f>
        <v/>
      </c>
      <c r="J5" s="93" t="str">
        <f ca="1">Summary!AC44</f>
        <v/>
      </c>
      <c r="K5" s="93" t="str">
        <f ca="1">Summary!AD44</f>
        <v/>
      </c>
      <c r="L5" s="93" t="str">
        <f ca="1">Summary!AE44</f>
        <v/>
      </c>
      <c r="M5" s="93" t="str">
        <f ca="1">Summary!AF44</f>
        <v/>
      </c>
      <c r="N5" s="93" t="str">
        <f ca="1">Summary!AG44</f>
        <v/>
      </c>
      <c r="O5" s="93" t="str">
        <f ca="1">Summary!AH44</f>
        <v/>
      </c>
      <c r="P5" s="93" t="str">
        <f ca="1">Summary!AI44</f>
        <v/>
      </c>
      <c r="Q5" s="93" t="str">
        <f ca="1">Summary!AJ44</f>
        <v/>
      </c>
      <c r="R5" s="93" t="str">
        <f ca="1">Summary!AK44</f>
        <v/>
      </c>
    </row>
    <row r="6" spans="2:23" ht="20.100000000000001" customHeight="1" thickTop="1" thickBot="1" x14ac:dyDescent="0.35">
      <c r="C6" s="126" t="s">
        <v>72</v>
      </c>
      <c r="D6" s="96">
        <f ca="1">PPSummary[[#Totals],[Skill Set 1p]]</f>
        <v>120960</v>
      </c>
      <c r="E6" s="96">
        <f ca="1">PPSummary[[#Totals],[Skill Set 2p]]</f>
        <v>65355</v>
      </c>
      <c r="F6" s="96">
        <f ca="1">PPSummary[[#Totals],[Skill Set 3p]]</f>
        <v>85520</v>
      </c>
      <c r="G6" s="96">
        <f ca="1">PPSummary[[#Totals],[Skill Set 4p]]</f>
        <v>106290</v>
      </c>
      <c r="H6" s="96">
        <f ca="1">PPSummary[[#Totals],[Skill Set 5p]]</f>
        <v>133090</v>
      </c>
      <c r="I6" s="93">
        <f ca="1">PPSummary[[#Totals],[Skill Set 6p]]</f>
        <v>0</v>
      </c>
      <c r="J6" s="93">
        <f ca="1">PPSummary[[#Totals],[Skill Set 7p]]</f>
        <v>0</v>
      </c>
      <c r="K6" s="93">
        <f ca="1">PPSummary[[#Totals],[Skill Set 8p]]</f>
        <v>0</v>
      </c>
      <c r="L6" s="93">
        <f ca="1">PPSummary[[#Totals],[Skill Set 9p]]</f>
        <v>0</v>
      </c>
      <c r="M6" s="93">
        <f ca="1">PPSummary[[#Totals],[Skill Set 10p]]</f>
        <v>0</v>
      </c>
      <c r="N6" s="93">
        <f ca="1">PPSummary[[#Totals],[Skill Set 11p]]</f>
        <v>0</v>
      </c>
      <c r="O6" s="93">
        <f ca="1">PPSummary[[#Totals],[Skill Set 12p]]</f>
        <v>0</v>
      </c>
      <c r="P6" s="93">
        <f ca="1">PPSummary[[#Totals],[Skill Set 13p]]</f>
        <v>0</v>
      </c>
      <c r="Q6" s="93">
        <f ca="1">PPSummary[[#Totals],[Skill Set 14p]]</f>
        <v>0</v>
      </c>
      <c r="R6" s="93">
        <f ca="1">PPSummary[[#Totals],[Skill Set 15p]]</f>
        <v>0</v>
      </c>
    </row>
    <row r="7" spans="2:23" ht="20.100000000000001" customHeight="1" thickTop="1" thickBot="1" x14ac:dyDescent="0.35">
      <c r="C7" s="127" t="s">
        <v>73</v>
      </c>
      <c r="D7" s="97">
        <f ca="1">PPSummary[[#Totals],[Skill Set 1a]]</f>
        <v>95880</v>
      </c>
      <c r="E7" s="97">
        <f ca="1">PPSummary[[#Totals],[Skill Set 2a]]</f>
        <v>54210</v>
      </c>
      <c r="F7" s="97">
        <f ca="1">PPSummary[[#Totals],[Skill Set 3a]]</f>
        <v>67480</v>
      </c>
      <c r="G7" s="97">
        <f ca="1">PPSummary[[#Totals],[Skill Set 4a]]</f>
        <v>93195</v>
      </c>
      <c r="H7" s="97">
        <f ca="1">PPSummary[[#Totals],[Skill Set 5a]]</f>
        <v>111560</v>
      </c>
      <c r="I7" s="93">
        <f ca="1">PPSummary[[#Totals],[Skill Set 6a]]</f>
        <v>0</v>
      </c>
      <c r="J7" s="93">
        <f ca="1">PPSummary[[#Totals],[Skill Set 7a]]</f>
        <v>0</v>
      </c>
      <c r="K7" s="93">
        <f ca="1">PPSummary[[#Totals],[Skill Set 8a]]</f>
        <v>0</v>
      </c>
      <c r="L7" s="93">
        <f ca="1">PPSummary[[#Totals],[Skill Set 9a]]</f>
        <v>0</v>
      </c>
      <c r="M7" s="93">
        <f ca="1">PPSummary[[#Totals],[Skill Set 10a]]</f>
        <v>0</v>
      </c>
      <c r="N7" s="93">
        <f ca="1">PPSummary[[#Totals],[Skill Set 11a]]</f>
        <v>0</v>
      </c>
      <c r="O7" s="93">
        <f ca="1">PPSummary[[#Totals],[Skill Set 12a]]</f>
        <v>0</v>
      </c>
      <c r="P7" s="93">
        <f ca="1">PPSummary[[#Totals],[Skill Set 13a]]</f>
        <v>0</v>
      </c>
      <c r="Q7" s="93">
        <f ca="1">PPSummary[[#Totals],[Skill Set 14a]]</f>
        <v>0</v>
      </c>
      <c r="R7" s="93">
        <f ca="1">PPSummary[[#Totals],[Skill Set 15a]]</f>
        <v>0</v>
      </c>
    </row>
    <row r="8" spans="2:23" ht="50.1" customHeight="1" thickTop="1" x14ac:dyDescent="0.3"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2:23" s="1" customFormat="1" ht="20.100000000000001" customHeight="1" x14ac:dyDescent="0.3">
      <c r="B9" s="8"/>
      <c r="C9" s="19" t="s">
        <v>19</v>
      </c>
      <c r="D9" s="11">
        <v>200</v>
      </c>
      <c r="E9" s="16">
        <v>100</v>
      </c>
      <c r="F9" s="11">
        <v>200</v>
      </c>
      <c r="G9" s="16">
        <v>150</v>
      </c>
      <c r="H9" s="11">
        <v>200</v>
      </c>
      <c r="I9" s="16"/>
      <c r="J9" s="11"/>
      <c r="K9" s="16"/>
      <c r="L9" s="11"/>
      <c r="M9" s="16"/>
      <c r="N9" s="11"/>
      <c r="O9" s="16"/>
      <c r="P9" s="11"/>
      <c r="Q9" s="16"/>
      <c r="R9" s="11"/>
      <c r="S9" s="130" t="s">
        <v>3</v>
      </c>
      <c r="T9" s="147" t="s">
        <v>76</v>
      </c>
      <c r="U9" s="147"/>
      <c r="V9" s="147"/>
      <c r="W9" s="147"/>
    </row>
    <row r="10" spans="2:23" s="6" customFormat="1" ht="24.9" customHeight="1" thickBot="1" x14ac:dyDescent="0.35">
      <c r="B10" s="12" t="s">
        <v>6</v>
      </c>
      <c r="C10" s="13" t="s">
        <v>20</v>
      </c>
      <c r="D10" s="14" t="s">
        <v>14</v>
      </c>
      <c r="E10" s="15" t="s">
        <v>15</v>
      </c>
      <c r="F10" s="14" t="s">
        <v>16</v>
      </c>
      <c r="G10" s="15" t="s">
        <v>17</v>
      </c>
      <c r="H10" s="14" t="s">
        <v>18</v>
      </c>
      <c r="I10" s="15" t="s">
        <v>88</v>
      </c>
      <c r="J10" s="14" t="s">
        <v>89</v>
      </c>
      <c r="K10" s="15" t="s">
        <v>90</v>
      </c>
      <c r="L10" s="14" t="s">
        <v>91</v>
      </c>
      <c r="M10" s="15" t="s">
        <v>92</v>
      </c>
      <c r="N10" s="14" t="s">
        <v>93</v>
      </c>
      <c r="O10" s="15" t="s">
        <v>94</v>
      </c>
      <c r="P10" s="14" t="s">
        <v>95</v>
      </c>
      <c r="Q10" s="15" t="s">
        <v>96</v>
      </c>
      <c r="R10" s="14" t="s">
        <v>97</v>
      </c>
      <c r="S10" s="20" t="s">
        <v>12</v>
      </c>
      <c r="T10" s="84" t="s">
        <v>71</v>
      </c>
      <c r="U10" s="84" t="s">
        <v>74</v>
      </c>
      <c r="V10" s="84" t="s">
        <v>72</v>
      </c>
      <c r="W10" s="84" t="s">
        <v>73</v>
      </c>
    </row>
    <row r="11" spans="2:23" ht="20.100000000000001" customHeight="1" thickTop="1" x14ac:dyDescent="0.3">
      <c r="B11" s="10">
        <v>1</v>
      </c>
      <c r="C11" t="s">
        <v>7</v>
      </c>
      <c r="D11" s="7">
        <v>0.2</v>
      </c>
      <c r="E11" s="9">
        <v>0.25</v>
      </c>
      <c r="F11" s="7">
        <v>0.1</v>
      </c>
      <c r="G11" s="9">
        <v>0.3</v>
      </c>
      <c r="H11" s="7">
        <v>0.15</v>
      </c>
      <c r="I11" s="9"/>
      <c r="J11" s="7"/>
      <c r="K11" s="9"/>
      <c r="L11" s="7"/>
      <c r="M11" s="9"/>
      <c r="N11" s="7"/>
      <c r="O11" s="9"/>
      <c r="P11" s="7"/>
      <c r="Q11" s="9"/>
      <c r="R11" s="7"/>
      <c r="S11" s="33">
        <f>SUM(D11:R11)</f>
        <v>1</v>
      </c>
      <c r="T11" s="82">
        <f>SUMIF(PPSummary[PROJECT TYPE],ProjectSkills[[#This Row],[PROJECT TYPE]],PPSummary[ESTIMATED HOURS])</f>
        <v>505</v>
      </c>
      <c r="U11" s="82">
        <f>SUMIF(PPSummary[PROJECT TYPE],ProjectSkills[[#This Row],[PROJECT TYPE]],PPSummary[ACTUAL HOURS])</f>
        <v>530</v>
      </c>
      <c r="V11" s="82">
        <f ca="1">SUMIF(PPSummary[PROJECT TYPE],ProjectSkills[[#This Row],[PROJECT TYPE]],PPSummary[TOTALp])</f>
        <v>80800</v>
      </c>
      <c r="W11" s="83">
        <f ca="1">SUMIF(PPSummary[PROJECT TYPE],ProjectSkills[[#This Row],[PROJECT TYPE]],PPSummary[TOTALa])</f>
        <v>84800</v>
      </c>
    </row>
    <row r="12" spans="2:23" ht="20.100000000000001" customHeight="1" x14ac:dyDescent="0.3">
      <c r="B12" s="10">
        <v>2</v>
      </c>
      <c r="C12" t="s">
        <v>8</v>
      </c>
      <c r="D12" s="7">
        <v>0.3</v>
      </c>
      <c r="E12" s="9">
        <v>0.1</v>
      </c>
      <c r="F12" s="7">
        <v>0.2</v>
      </c>
      <c r="G12" s="9">
        <v>0.3</v>
      </c>
      <c r="H12" s="7">
        <v>0.1</v>
      </c>
      <c r="I12" s="9"/>
      <c r="J12" s="7"/>
      <c r="K12" s="9"/>
      <c r="L12" s="7"/>
      <c r="M12" s="9"/>
      <c r="N12" s="7"/>
      <c r="O12" s="9"/>
      <c r="P12" s="7"/>
      <c r="Q12" s="9"/>
      <c r="R12" s="7"/>
      <c r="S12" s="33">
        <f t="shared" ref="S12:S15" si="0">SUM(D12:R12)</f>
        <v>1.0000000000000002</v>
      </c>
      <c r="T12" s="82">
        <f>SUMIF(PPSummary[PROJECT TYPE],ProjectSkills[[#This Row],[PROJECT TYPE]],PPSummary[ESTIMATED HOURS])</f>
        <v>552</v>
      </c>
      <c r="U12" s="82">
        <f>SUMIF(PPSummary[PROJECT TYPE],ProjectSkills[[#This Row],[PROJECT TYPE]],PPSummary[ACTUAL HOURS])</f>
        <v>405</v>
      </c>
      <c r="V12" s="82">
        <f ca="1">SUMIF(PPSummary[PROJECT TYPE],ProjectSkills[[#This Row],[PROJECT TYPE]],PPSummary[TOTALp])</f>
        <v>96600</v>
      </c>
      <c r="W12" s="83">
        <f ca="1">SUMIF(PPSummary[PROJECT TYPE],ProjectSkills[[#This Row],[PROJECT TYPE]],PPSummary[TOTALa])</f>
        <v>70875</v>
      </c>
    </row>
    <row r="13" spans="2:23" ht="20.100000000000001" customHeight="1" x14ac:dyDescent="0.3">
      <c r="B13" s="10">
        <v>3</v>
      </c>
      <c r="C13" t="s">
        <v>9</v>
      </c>
      <c r="D13" s="7">
        <v>0.1</v>
      </c>
      <c r="E13" s="9">
        <v>0.2</v>
      </c>
      <c r="F13" s="7">
        <v>0.1</v>
      </c>
      <c r="G13" s="9">
        <v>0.3</v>
      </c>
      <c r="H13" s="7">
        <v>0.3</v>
      </c>
      <c r="I13" s="9"/>
      <c r="J13" s="7"/>
      <c r="K13" s="9"/>
      <c r="L13" s="7"/>
      <c r="M13" s="9"/>
      <c r="N13" s="7"/>
      <c r="O13" s="9"/>
      <c r="P13" s="7"/>
      <c r="Q13" s="9"/>
      <c r="R13" s="7"/>
      <c r="S13" s="33">
        <f t="shared" si="0"/>
        <v>1</v>
      </c>
      <c r="T13" s="82">
        <f>SUMIF(PPSummary[PROJECT TYPE],ProjectSkills[[#This Row],[PROJECT TYPE]],PPSummary[ESTIMATED HOURS])</f>
        <v>624</v>
      </c>
      <c r="U13" s="82">
        <f>SUMIF(PPSummary[PROJECT TYPE],ProjectSkills[[#This Row],[PROJECT TYPE]],PPSummary[ACTUAL HOURS])</f>
        <v>687</v>
      </c>
      <c r="V13" s="82">
        <f ca="1">SUMIF(PPSummary[PROJECT TYPE],ProjectSkills[[#This Row],[PROJECT TYPE]],PPSummary[TOTALp])</f>
        <v>102960</v>
      </c>
      <c r="W13" s="83">
        <f ca="1">SUMIF(PPSummary[PROJECT TYPE],ProjectSkills[[#This Row],[PROJECT TYPE]],PPSummary[TOTALa])</f>
        <v>113355</v>
      </c>
    </row>
    <row r="14" spans="2:23" ht="20.100000000000001" customHeight="1" x14ac:dyDescent="0.3">
      <c r="B14" s="10">
        <v>4</v>
      </c>
      <c r="C14" t="s">
        <v>10</v>
      </c>
      <c r="D14" s="7">
        <v>0.2</v>
      </c>
      <c r="E14" s="9">
        <v>0.2</v>
      </c>
      <c r="F14" s="7">
        <v>0.2</v>
      </c>
      <c r="G14" s="9">
        <v>0.2</v>
      </c>
      <c r="H14" s="7">
        <v>0.2</v>
      </c>
      <c r="I14" s="9"/>
      <c r="J14" s="7"/>
      <c r="K14" s="9"/>
      <c r="L14" s="7"/>
      <c r="M14" s="9"/>
      <c r="N14" s="7"/>
      <c r="O14" s="9"/>
      <c r="P14" s="7"/>
      <c r="Q14" s="9"/>
      <c r="R14" s="7"/>
      <c r="S14" s="33">
        <f t="shared" si="0"/>
        <v>1</v>
      </c>
      <c r="T14" s="82">
        <f>SUMIF(PPSummary[PROJECT TYPE],ProjectSkills[[#This Row],[PROJECT TYPE]],PPSummary[ESTIMATED HOURS])</f>
        <v>664</v>
      </c>
      <c r="U14" s="82">
        <f>SUMIF(PPSummary[PROJECT TYPE],ProjectSkills[[#This Row],[PROJECT TYPE]],PPSummary[ACTUAL HOURS])</f>
        <v>431</v>
      </c>
      <c r="V14" s="82">
        <f ca="1">SUMIF(PPSummary[PROJECT TYPE],ProjectSkills[[#This Row],[PROJECT TYPE]],PPSummary[TOTALp])</f>
        <v>112880</v>
      </c>
      <c r="W14" s="83">
        <f ca="1">SUMIF(PPSummary[PROJECT TYPE],ProjectSkills[[#This Row],[PROJECT TYPE]],PPSummary[TOTALa])</f>
        <v>73270</v>
      </c>
    </row>
    <row r="15" spans="2:23" ht="20.100000000000001" customHeight="1" x14ac:dyDescent="0.3">
      <c r="B15" s="10">
        <v>5</v>
      </c>
      <c r="C15" t="s">
        <v>11</v>
      </c>
      <c r="D15" s="7">
        <v>0.2</v>
      </c>
      <c r="E15" s="9">
        <v>0.3</v>
      </c>
      <c r="F15" s="7">
        <v>0.1</v>
      </c>
      <c r="G15" s="9">
        <v>0.1</v>
      </c>
      <c r="H15" s="7">
        <v>0.3</v>
      </c>
      <c r="I15" s="9"/>
      <c r="J15" s="7"/>
      <c r="K15" s="9"/>
      <c r="L15" s="7"/>
      <c r="M15" s="9"/>
      <c r="N15" s="7"/>
      <c r="O15" s="9"/>
      <c r="P15" s="7"/>
      <c r="Q15" s="9"/>
      <c r="R15" s="7"/>
      <c r="S15" s="33">
        <f t="shared" si="0"/>
        <v>1</v>
      </c>
      <c r="T15" s="82">
        <f>SUMIF(PPSummary[PROJECT TYPE],ProjectSkills[[#This Row],[PROJECT TYPE]],PPSummary[ESTIMATED HOURS])</f>
        <v>715</v>
      </c>
      <c r="U15" s="82">
        <f>SUMIF(PPSummary[PROJECT TYPE],ProjectSkills[[#This Row],[PROJECT TYPE]],PPSummary[ACTUAL HOURS])</f>
        <v>485</v>
      </c>
      <c r="V15" s="82">
        <f ca="1">SUMIF(PPSummary[PROJECT TYPE],ProjectSkills[[#This Row],[PROJECT TYPE]],PPSummary[TOTALp])</f>
        <v>117975</v>
      </c>
      <c r="W15" s="83">
        <f ca="1">SUMIF(PPSummary[PROJECT TYPE],ProjectSkills[[#This Row],[PROJECT TYPE]],PPSummary[TOTALa])</f>
        <v>80025</v>
      </c>
    </row>
    <row r="25" spans="19:19" ht="20.100000000000001" customHeight="1" x14ac:dyDescent="0.3">
      <c r="S25"/>
    </row>
  </sheetData>
  <mergeCells count="3">
    <mergeCell ref="B1:E1"/>
    <mergeCell ref="T9:W9"/>
    <mergeCell ref="D3:H3"/>
  </mergeCells>
  <phoneticPr fontId="3" type="noConversion"/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5:O37"/>
  <sheetViews>
    <sheetView workbookViewId="0">
      <selection activeCell="E39" sqref="E39"/>
    </sheetView>
  </sheetViews>
  <sheetFormatPr defaultRowHeight="14.4" x14ac:dyDescent="0.3"/>
  <cols>
    <col min="2" max="2" width="19.88671875" customWidth="1"/>
    <col min="3" max="3" width="19" bestFit="1" customWidth="1"/>
    <col min="4" max="4" width="10.33203125" bestFit="1" customWidth="1"/>
    <col min="5" max="5" width="16.44140625" bestFit="1" customWidth="1"/>
    <col min="10" max="10" width="20.44140625" bestFit="1" customWidth="1"/>
    <col min="13" max="13" width="10.109375" bestFit="1" customWidth="1"/>
  </cols>
  <sheetData>
    <row r="5" spans="2:11" x14ac:dyDescent="0.3">
      <c r="B5" s="86" t="s">
        <v>77</v>
      </c>
      <c r="C5" s="86"/>
      <c r="D5" s="86"/>
    </row>
    <row r="7" spans="2:11" x14ac:dyDescent="0.3">
      <c r="C7" t="s">
        <v>70</v>
      </c>
      <c r="D7">
        <f>COUNTA(ProjectSchedules[PROJECT NAME])</f>
        <v>10</v>
      </c>
    </row>
    <row r="8" spans="2:11" x14ac:dyDescent="0.3">
      <c r="C8" t="s">
        <v>75</v>
      </c>
      <c r="D8">
        <f>COUNTA(ProjectSkills[PROJECT TYPE])</f>
        <v>5</v>
      </c>
    </row>
    <row r="9" spans="2:11" x14ac:dyDescent="0.3">
      <c r="J9" t="s">
        <v>118</v>
      </c>
      <c r="K9" t="s">
        <v>119</v>
      </c>
    </row>
    <row r="10" spans="2:11" x14ac:dyDescent="0.3">
      <c r="C10" s="62" t="s">
        <v>67</v>
      </c>
      <c r="D10" s="62"/>
      <c r="F10" t="s">
        <v>115</v>
      </c>
      <c r="J10" t="s">
        <v>117</v>
      </c>
      <c r="K10" t="str">
        <f>IF(K11&lt;&gt;1,1,"ALL")</f>
        <v>ALL</v>
      </c>
    </row>
    <row r="11" spans="2:11" x14ac:dyDescent="0.3">
      <c r="C11" t="s">
        <v>0</v>
      </c>
      <c r="D11">
        <f>COUNTIF(ProjectSchedules[STATUS],Calculations!C11)</f>
        <v>4</v>
      </c>
      <c r="F11" t="s">
        <v>1</v>
      </c>
      <c r="G11" t="s">
        <v>116</v>
      </c>
      <c r="J11">
        <v>1</v>
      </c>
      <c r="K11">
        <f t="shared" ref="K11:K20" si="0">IF(rngDa_ProTotalCount&gt;10,ROUND((J11*rngDa_ProTotalCount)/10,0),IF(J11&lt;=rngDa_ProTotalCount,J11,""))</f>
        <v>1</v>
      </c>
    </row>
    <row r="12" spans="2:11" x14ac:dyDescent="0.3">
      <c r="C12" t="s">
        <v>2</v>
      </c>
      <c r="D12">
        <f>COUNTIF(ProjectSchedules[STATUS],Calculations!C12)</f>
        <v>4</v>
      </c>
      <c r="F12" s="115">
        <f>AVERAGE(ProjectSchedules[PROGRESS])</f>
        <v>0.43</v>
      </c>
      <c r="G12" s="116">
        <f>1-F12</f>
        <v>0.57000000000000006</v>
      </c>
      <c r="J12">
        <v>2</v>
      </c>
      <c r="K12">
        <f t="shared" si="0"/>
        <v>2</v>
      </c>
    </row>
    <row r="13" spans="2:11" x14ac:dyDescent="0.3">
      <c r="C13" t="s">
        <v>1</v>
      </c>
      <c r="D13">
        <f>COUNTIF(ProjectSchedules[STATUS],Calculations!C13)</f>
        <v>2</v>
      </c>
      <c r="J13">
        <v>3</v>
      </c>
      <c r="K13">
        <f t="shared" si="0"/>
        <v>3</v>
      </c>
    </row>
    <row r="14" spans="2:11" x14ac:dyDescent="0.3">
      <c r="J14">
        <v>4</v>
      </c>
      <c r="K14">
        <f t="shared" si="0"/>
        <v>4</v>
      </c>
    </row>
    <row r="15" spans="2:11" x14ac:dyDescent="0.3">
      <c r="J15">
        <v>5</v>
      </c>
      <c r="K15">
        <f t="shared" si="0"/>
        <v>5</v>
      </c>
    </row>
    <row r="16" spans="2:11" x14ac:dyDescent="0.3">
      <c r="C16" t="s">
        <v>71</v>
      </c>
      <c r="D16">
        <f>SUM(ProjectSchedules[ESTIMATED HOURS])</f>
        <v>3060</v>
      </c>
      <c r="J16">
        <v>6</v>
      </c>
      <c r="K16">
        <f t="shared" si="0"/>
        <v>6</v>
      </c>
    </row>
    <row r="17" spans="2:15" x14ac:dyDescent="0.3">
      <c r="C17" t="s">
        <v>74</v>
      </c>
      <c r="D17">
        <f>SUM(ProjectSchedules[ACTUAL HOURS])</f>
        <v>2538</v>
      </c>
      <c r="J17">
        <v>7</v>
      </c>
      <c r="K17">
        <f t="shared" si="0"/>
        <v>7</v>
      </c>
    </row>
    <row r="18" spans="2:15" x14ac:dyDescent="0.3">
      <c r="J18">
        <v>8</v>
      </c>
      <c r="K18">
        <f t="shared" si="0"/>
        <v>8</v>
      </c>
    </row>
    <row r="19" spans="2:15" x14ac:dyDescent="0.3">
      <c r="C19" t="s">
        <v>72</v>
      </c>
      <c r="D19" s="80">
        <f ca="1">PPSummary[[#Totals],[TOTALp]]</f>
        <v>511215</v>
      </c>
      <c r="J19">
        <v>9</v>
      </c>
      <c r="K19">
        <f t="shared" si="0"/>
        <v>9</v>
      </c>
    </row>
    <row r="20" spans="2:15" x14ac:dyDescent="0.3">
      <c r="C20" t="s">
        <v>73</v>
      </c>
      <c r="D20" s="80">
        <f ca="1">PPSummary[[#Totals],[TOTALa]]</f>
        <v>422325</v>
      </c>
      <c r="J20">
        <v>10</v>
      </c>
      <c r="K20">
        <f t="shared" si="0"/>
        <v>10</v>
      </c>
    </row>
    <row r="21" spans="2:15" x14ac:dyDescent="0.3">
      <c r="D21" s="80">
        <f ca="1">D19-D20</f>
        <v>88890</v>
      </c>
    </row>
    <row r="24" spans="2:15" x14ac:dyDescent="0.3">
      <c r="B24" t="s">
        <v>111</v>
      </c>
      <c r="C24" t="s">
        <v>114</v>
      </c>
      <c r="D24" t="b">
        <v>1</v>
      </c>
      <c r="M24" t="s">
        <v>135</v>
      </c>
      <c r="N24">
        <f>SUM(N26:N37)</f>
        <v>10</v>
      </c>
      <c r="O24" t="b">
        <f>N24=rngDa_ProTotalCount</f>
        <v>1</v>
      </c>
    </row>
    <row r="25" spans="2:15" x14ac:dyDescent="0.3">
      <c r="C25" t="s">
        <v>113</v>
      </c>
      <c r="D25">
        <f>Dashboard!L28</f>
        <v>1</v>
      </c>
      <c r="J25" t="s">
        <v>122</v>
      </c>
      <c r="M25" t="s">
        <v>124</v>
      </c>
      <c r="N25" t="s">
        <v>123</v>
      </c>
    </row>
    <row r="26" spans="2:15" x14ac:dyDescent="0.3">
      <c r="C26" t="s">
        <v>112</v>
      </c>
      <c r="D26">
        <f>IF(E26="ALL",F27,F28)</f>
        <v>10</v>
      </c>
      <c r="E26" s="119" t="str">
        <f>Dashboard!I28</f>
        <v>ALL</v>
      </c>
      <c r="K26" s="115">
        <v>0</v>
      </c>
      <c r="L26" s="115">
        <v>0</v>
      </c>
      <c r="M26" s="124" t="s">
        <v>137</v>
      </c>
      <c r="N26" s="123">
        <f>COUNTIFS(ProjectSchedules[PROGRESS],"&gt;="&amp;Calculations!K26,ProjectSchedules[PROGRESS],"&lt;="&amp;Calculations!L26)</f>
        <v>4</v>
      </c>
    </row>
    <row r="27" spans="2:15" x14ac:dyDescent="0.3">
      <c r="C27" t="s">
        <v>70</v>
      </c>
      <c r="D27">
        <f>COUNTA(ProjectSchedules[PROJECT NAME])</f>
        <v>10</v>
      </c>
      <c r="E27" t="s">
        <v>120</v>
      </c>
      <c r="F27">
        <f>rngDa_ProTotalCount-rngDa_ProOffset+1</f>
        <v>10</v>
      </c>
      <c r="K27" s="115">
        <v>0.01</v>
      </c>
      <c r="L27" s="115">
        <v>0.1</v>
      </c>
      <c r="M27" s="124" t="s">
        <v>125</v>
      </c>
      <c r="N27" s="123">
        <f>COUNTIFS(ProjectSchedules[PROGRESS],"&gt;="&amp;Calculations!K27,ProjectSchedules[PROGRESS],"&lt;="&amp;Calculations!L27)</f>
        <v>0</v>
      </c>
    </row>
    <row r="28" spans="2:15" x14ac:dyDescent="0.3">
      <c r="F28">
        <f>IF(E26&lt;F27,E26,F27)</f>
        <v>10</v>
      </c>
      <c r="K28" s="115">
        <v>0.11</v>
      </c>
      <c r="L28" s="115">
        <v>0.2</v>
      </c>
      <c r="M28" s="124" t="s">
        <v>126</v>
      </c>
      <c r="N28" s="123">
        <f>COUNTIFS(ProjectSchedules[PROGRESS],"&gt;="&amp;Calculations!K28,ProjectSchedules[PROGRESS],"&lt;="&amp;Calculations!L28)</f>
        <v>0</v>
      </c>
    </row>
    <row r="29" spans="2:15" x14ac:dyDescent="0.3">
      <c r="K29" s="115">
        <v>0.21</v>
      </c>
      <c r="L29" s="115">
        <v>0.3</v>
      </c>
      <c r="M29" s="124" t="s">
        <v>127</v>
      </c>
      <c r="N29" s="123">
        <f>COUNTIFS(ProjectSchedules[PROGRESS],"&gt;="&amp;Calculations!K29,ProjectSchedules[PROGRESS],"&lt;="&amp;Calculations!L29)</f>
        <v>0</v>
      </c>
    </row>
    <row r="30" spans="2:15" x14ac:dyDescent="0.3">
      <c r="K30" s="115">
        <v>0.31</v>
      </c>
      <c r="L30" s="115">
        <v>0.4</v>
      </c>
      <c r="M30" s="124" t="s">
        <v>128</v>
      </c>
      <c r="N30" s="123">
        <f>COUNTIFS(ProjectSchedules[PROGRESS],"&gt;="&amp;Calculations!K30,ProjectSchedules[PROGRESS],"&lt;="&amp;Calculations!L30)</f>
        <v>1</v>
      </c>
    </row>
    <row r="31" spans="2:15" x14ac:dyDescent="0.3">
      <c r="K31" s="115">
        <v>0.41</v>
      </c>
      <c r="L31" s="115">
        <v>0.5</v>
      </c>
      <c r="M31" s="124" t="s">
        <v>129</v>
      </c>
      <c r="N31" s="123">
        <f>COUNTIFS(ProjectSchedules[PROGRESS],"&gt;="&amp;Calculations!K31,ProjectSchedules[PROGRESS],"&lt;="&amp;Calculations!L31)</f>
        <v>1</v>
      </c>
    </row>
    <row r="32" spans="2:15" x14ac:dyDescent="0.3">
      <c r="B32" t="s">
        <v>141</v>
      </c>
      <c r="C32">
        <f>ROW(ProjectSchedules[[#Headers],[Project Filter]])</f>
        <v>10</v>
      </c>
      <c r="K32" s="115">
        <v>0.51</v>
      </c>
      <c r="L32" s="115">
        <v>0.6</v>
      </c>
      <c r="M32" s="124" t="s">
        <v>130</v>
      </c>
      <c r="N32" s="123">
        <f>COUNTIFS(ProjectSchedules[PROGRESS],"&gt;="&amp;Calculations!K32,ProjectSchedules[PROGRESS],"&lt;="&amp;Calculations!L32)</f>
        <v>1</v>
      </c>
    </row>
    <row r="33" spans="11:14" x14ac:dyDescent="0.3">
      <c r="K33" s="115">
        <v>0.61</v>
      </c>
      <c r="L33" s="115">
        <v>0.7</v>
      </c>
      <c r="M33" s="124" t="s">
        <v>131</v>
      </c>
      <c r="N33" s="123">
        <f>COUNTIFS(ProjectSchedules[PROGRESS],"&gt;="&amp;Calculations!K33,ProjectSchedules[PROGRESS],"&lt;="&amp;Calculations!L33)</f>
        <v>0</v>
      </c>
    </row>
    <row r="34" spans="11:14" x14ac:dyDescent="0.3">
      <c r="K34" s="115">
        <v>0.71</v>
      </c>
      <c r="L34" s="115">
        <v>0.8</v>
      </c>
      <c r="M34" s="124" t="s">
        <v>132</v>
      </c>
      <c r="N34" s="123">
        <f>COUNTIFS(ProjectSchedules[PROGRESS],"&gt;="&amp;Calculations!K34,ProjectSchedules[PROGRESS],"&lt;="&amp;Calculations!L34)</f>
        <v>1</v>
      </c>
    </row>
    <row r="35" spans="11:14" x14ac:dyDescent="0.3">
      <c r="K35" s="115">
        <v>0.81</v>
      </c>
      <c r="L35" s="115">
        <v>0.9</v>
      </c>
      <c r="M35" s="124" t="s">
        <v>133</v>
      </c>
      <c r="N35" s="123">
        <f>COUNTIFS(ProjectSchedules[PROGRESS],"&gt;="&amp;Calculations!K35,ProjectSchedules[PROGRESS],"&lt;="&amp;Calculations!L35)</f>
        <v>0</v>
      </c>
    </row>
    <row r="36" spans="11:14" x14ac:dyDescent="0.3">
      <c r="K36" s="115">
        <v>0.91</v>
      </c>
      <c r="L36" s="115">
        <v>0.99</v>
      </c>
      <c r="M36" s="124" t="s">
        <v>134</v>
      </c>
      <c r="N36" s="123">
        <f>COUNTIFS(ProjectSchedules[PROGRESS],"&gt;="&amp;Calculations!K36,ProjectSchedules[PROGRESS],"&lt;="&amp;Calculations!L36)</f>
        <v>0</v>
      </c>
    </row>
    <row r="37" spans="11:14" x14ac:dyDescent="0.3">
      <c r="K37" s="115">
        <v>1</v>
      </c>
      <c r="L37" s="115">
        <v>1</v>
      </c>
      <c r="M37" s="124" t="s">
        <v>136</v>
      </c>
      <c r="N37" s="123">
        <f>COUNTIFS(ProjectSchedules[PROGRESS],"&gt;="&amp;Calculations!K37,ProjectSchedules[PROGRESS],"&lt;="&amp;Calculations!L37)</f>
        <v>2</v>
      </c>
    </row>
  </sheetData>
  <dataValidations count="1">
    <dataValidation type="list" allowBlank="1" showInputMessage="1" showErrorMessage="1" sqref="D24">
      <formula1>"TRUE,FALSE"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Dashboard</vt:lpstr>
      <vt:lpstr>Summary</vt:lpstr>
      <vt:lpstr>Schedules</vt:lpstr>
      <vt:lpstr>Project-Skill Matrix</vt:lpstr>
      <vt:lpstr>Calculations</vt:lpstr>
      <vt:lpstr>atRng_Project_Type</vt:lpstr>
      <vt:lpstr>rngDa_ProCount</vt:lpstr>
      <vt:lpstr>rngDa_ProOffset</vt:lpstr>
      <vt:lpstr>rngDa_ProTotalCount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template124</dc:creator>
  <cp:lastModifiedBy>pc</cp:lastModifiedBy>
  <dcterms:created xsi:type="dcterms:W3CDTF">2019-10-21T23:28:46Z</dcterms:created>
  <dcterms:modified xsi:type="dcterms:W3CDTF">2022-08-23T12:56:47Z</dcterms:modified>
</cp:coreProperties>
</file>